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301" i="4" l="1"/>
  <c r="D1301" i="4"/>
  <c r="B1432" i="5"/>
  <c r="E1274" i="4"/>
  <c r="D1274" i="4"/>
  <c r="B1404" i="5"/>
  <c r="E1247" i="4"/>
  <c r="D1247" i="4"/>
  <c r="B1376" i="5"/>
  <c r="E1220" i="4"/>
  <c r="D1220" i="4"/>
  <c r="B1348" i="5"/>
  <c r="E1193" i="4"/>
  <c r="D1193" i="4"/>
  <c r="B1320" i="5"/>
  <c r="E1166" i="4"/>
  <c r="D1166" i="4"/>
  <c r="B1292" i="5"/>
  <c r="E1139" i="4"/>
  <c r="D1139" i="4"/>
  <c r="B1264" i="5"/>
  <c r="E1112" i="4"/>
  <c r="D1112" i="4"/>
  <c r="B1236" i="5"/>
  <c r="E1085" i="4"/>
  <c r="D1085" i="4"/>
  <c r="B1208" i="5"/>
  <c r="E1058" i="4"/>
  <c r="D1058" i="4"/>
  <c r="B1180" i="5"/>
  <c r="E1031" i="4"/>
  <c r="D1031" i="4"/>
  <c r="B1152" i="5"/>
  <c r="E1004" i="4"/>
  <c r="D1004" i="4"/>
  <c r="B1124" i="5"/>
  <c r="E977" i="4"/>
  <c r="D977" i="4"/>
  <c r="B1096" i="5"/>
  <c r="E950" i="4"/>
  <c r="D950" i="4"/>
  <c r="B1068" i="5"/>
  <c r="E923" i="4"/>
  <c r="D923" i="4"/>
  <c r="B1040" i="5"/>
  <c r="E896" i="4"/>
  <c r="D896" i="4"/>
  <c r="B1012" i="5"/>
  <c r="E869" i="4"/>
  <c r="D869" i="4"/>
  <c r="B984" i="5"/>
  <c r="E842" i="4"/>
  <c r="D842" i="4"/>
  <c r="B956" i="5"/>
  <c r="E815" i="4"/>
  <c r="D815" i="4"/>
  <c r="B928" i="5"/>
  <c r="E788" i="4"/>
  <c r="D788" i="4"/>
  <c r="B900" i="5"/>
  <c r="E761" i="4"/>
  <c r="D761" i="4"/>
  <c r="B872" i="5"/>
  <c r="E734" i="4"/>
  <c r="D734" i="4"/>
  <c r="B844" i="5"/>
  <c r="E707" i="4"/>
  <c r="D707" i="4"/>
  <c r="B816" i="5"/>
  <c r="E680" i="4"/>
  <c r="D680" i="4"/>
  <c r="B788" i="5"/>
  <c r="E653" i="4"/>
  <c r="D653" i="4"/>
  <c r="B760" i="5"/>
  <c r="E626" i="4"/>
  <c r="D626" i="4"/>
  <c r="B732" i="5"/>
  <c r="E599" i="4"/>
  <c r="D599" i="4"/>
  <c r="B704" i="5"/>
  <c r="E572" i="4"/>
  <c r="D572" i="4"/>
  <c r="B676" i="5"/>
  <c r="E545" i="4"/>
  <c r="D545" i="4"/>
  <c r="B648" i="5"/>
  <c r="E518" i="4"/>
  <c r="D518" i="4"/>
  <c r="B620" i="5"/>
  <c r="E491" i="4"/>
  <c r="D491" i="4"/>
  <c r="B592" i="5"/>
  <c r="E464" i="4"/>
  <c r="D464" i="4"/>
  <c r="B564" i="5"/>
  <c r="E437" i="4"/>
  <c r="D437" i="4"/>
  <c r="B536" i="5"/>
  <c r="E410" i="4"/>
  <c r="D410" i="4"/>
  <c r="B508" i="5"/>
  <c r="E383" i="4"/>
  <c r="D383" i="4"/>
  <c r="B480" i="5"/>
  <c r="E356" i="4"/>
  <c r="D356" i="4"/>
  <c r="B452" i="5"/>
  <c r="E329" i="4"/>
  <c r="D329" i="4"/>
  <c r="B424" i="5"/>
  <c r="E302" i="4"/>
  <c r="D302" i="4"/>
  <c r="B396" i="5"/>
  <c r="E275" i="4"/>
  <c r="D275" i="4"/>
  <c r="B368" i="5"/>
  <c r="E248" i="4"/>
  <c r="D248" i="4"/>
  <c r="B340" i="5"/>
  <c r="E221" i="4"/>
  <c r="D221" i="4"/>
  <c r="B312" i="5"/>
  <c r="B284" i="5"/>
  <c r="E193" i="4"/>
  <c r="D193" i="4"/>
  <c r="B256" i="5"/>
  <c r="B228" i="5"/>
  <c r="E166" i="4"/>
  <c r="D166" i="4"/>
  <c r="B200" i="5"/>
  <c r="E139" i="4"/>
  <c r="D139" i="4"/>
  <c r="B172" i="5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<sst xmlns="http://schemas.openxmlformats.org/spreadsheetml/2006/main" count="4348" uniqueCount="115">
  <si>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</si>
  <si>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</si>
  <si>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</si>
  <si>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</si>
  <si>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</si>
  <si>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</si>
  <si>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</si>
  <si>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</si>
  <si>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</si>
  <si>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</si>
  <si>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</si>
  <si>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</si>
  <si>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</si>
  <si>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</si>
  <si>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</si>
  <si>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</si>
  <si>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</si>
  <si>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</si>
  <si>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</si>
  <si>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</si>
  <si>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</si>
  <si>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</si>
  <si>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</si>
  <si>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</si>
  <si>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</si>
  <si>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</si>
  <si>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</si>
  <si>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</si>
  <si>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</si>
  <si>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</si>
  <si>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</si>
  <si>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</si>
  <si>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</si>
  <si>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</si>
  <si>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</si>
  <si>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</si>
  <si>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</si>
  <si>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</si>
  <si>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Белоусово</t>
  </si>
  <si>
    <t xml:space="preserve"> 0,4 Белоусово нов.ОПУ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</si>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</sst>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259"/>
  <sheetViews>
    <sheetView topLeftCell="A28"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22.463999999999999</v>
      </c>
      <c r="C9" s="54">
        <v>22.975999999999999</v>
      </c>
      <c r="D9" s="54">
        <v>22.847999999999999</v>
      </c>
      <c r="E9" s="54">
        <v>22.72</v>
      </c>
      <c r="F9" s="54">
        <v>22.847999999999999</v>
      </c>
      <c r="G9" s="54">
        <v>22.847999999999999</v>
      </c>
      <c r="H9" s="54">
        <v>22.911999999999999</v>
      </c>
      <c r="I9" s="54">
        <v>22.207999999999998</v>
      </c>
      <c r="J9" s="54">
        <v>21.44</v>
      </c>
      <c r="K9" s="55">
        <v>22.143999999999998</v>
      </c>
      <c r="L9" s="55">
        <v>24.384</v>
      </c>
      <c r="M9" s="55">
        <v>22.4</v>
      </c>
      <c r="N9" s="55">
        <v>22.463999999999999</v>
      </c>
      <c r="O9" s="55">
        <v>22.335999999999999</v>
      </c>
      <c r="P9" s="55">
        <v>22.015999999999998</v>
      </c>
      <c r="Q9" s="55">
        <v>22.015999999999998</v>
      </c>
      <c r="R9" s="55">
        <v>24.32</v>
      </c>
      <c r="S9" s="55">
        <v>24.32</v>
      </c>
      <c r="T9" s="55">
        <v>23.488</v>
      </c>
      <c r="U9" s="55">
        <v>22.207999999999998</v>
      </c>
      <c r="V9" s="55">
        <v>21.824000000000002</v>
      </c>
      <c r="W9" s="55">
        <v>22.271999999999998</v>
      </c>
      <c r="X9" s="55">
        <v>22.015999999999998</v>
      </c>
      <c r="Y9" s="55">
        <v>21.76</v>
      </c>
      <c r="Z9" s="56">
        <v>543.23199999999997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17.408000000000001</v>
      </c>
      <c r="C14" s="54">
        <v>17.536000000000001</v>
      </c>
      <c r="D14" s="54">
        <v>17.216000000000001</v>
      </c>
      <c r="E14" s="54">
        <v>17.28</v>
      </c>
      <c r="F14" s="54">
        <v>17.216000000000001</v>
      </c>
      <c r="G14" s="54">
        <v>17.088000000000001</v>
      </c>
      <c r="H14" s="54">
        <v>17.216000000000001</v>
      </c>
      <c r="I14" s="54">
        <v>16.704000000000001</v>
      </c>
      <c r="J14" s="54">
        <v>16.384</v>
      </c>
      <c r="K14" s="55">
        <v>15.552</v>
      </c>
      <c r="L14" s="55">
        <v>15.872</v>
      </c>
      <c r="M14" s="55">
        <v>15.744</v>
      </c>
      <c r="N14" s="55">
        <v>16.064</v>
      </c>
      <c r="O14" s="55">
        <v>15.936</v>
      </c>
      <c r="P14" s="55">
        <v>15.872</v>
      </c>
      <c r="Q14" s="55">
        <v>15.936</v>
      </c>
      <c r="R14" s="55">
        <v>17.472000000000001</v>
      </c>
      <c r="S14" s="55">
        <v>17.152000000000001</v>
      </c>
      <c r="T14" s="55">
        <v>17.024000000000001</v>
      </c>
      <c r="U14" s="55">
        <v>17.28</v>
      </c>
      <c r="V14" s="55">
        <v>17.28</v>
      </c>
      <c r="W14" s="55">
        <v>17.344000000000001</v>
      </c>
      <c r="X14" s="55">
        <v>16.96</v>
      </c>
      <c r="Y14" s="55">
        <v>17.088000000000001</v>
      </c>
      <c r="Z14" s="56">
        <v>402.62400000000002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20.48</v>
      </c>
      <c r="C19" s="54">
        <v>21.12</v>
      </c>
      <c r="D19" s="54">
        <v>21.344000000000001</v>
      </c>
      <c r="E19" s="54">
        <v>21.152000000000001</v>
      </c>
      <c r="F19" s="54">
        <v>20.544</v>
      </c>
      <c r="G19" s="54">
        <v>20.544</v>
      </c>
      <c r="H19" s="54">
        <v>19.904</v>
      </c>
      <c r="I19" s="54">
        <v>21.056000000000001</v>
      </c>
      <c r="J19" s="54">
        <v>21.408000000000001</v>
      </c>
      <c r="K19" s="55">
        <v>20.224</v>
      </c>
      <c r="L19" s="55">
        <v>21.184000000000001</v>
      </c>
      <c r="M19" s="55">
        <v>20.8</v>
      </c>
      <c r="N19" s="55">
        <v>21.152000000000001</v>
      </c>
      <c r="O19" s="55">
        <v>20.416</v>
      </c>
      <c r="P19" s="55">
        <v>21.088000000000001</v>
      </c>
      <c r="Q19" s="55">
        <v>20.864000000000001</v>
      </c>
      <c r="R19" s="55">
        <v>19.391999999999999</v>
      </c>
      <c r="S19" s="55">
        <v>20.16</v>
      </c>
      <c r="T19" s="55">
        <v>20.928000000000001</v>
      </c>
      <c r="U19" s="55">
        <v>19.84</v>
      </c>
      <c r="V19" s="55">
        <v>20.16</v>
      </c>
      <c r="W19" s="55">
        <v>20.928000000000001</v>
      </c>
      <c r="X19" s="55">
        <v>19.327999999999999</v>
      </c>
      <c r="Y19" s="55">
        <v>19.071999999999999</v>
      </c>
      <c r="Z19" s="56">
        <v>493.08800000000002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3.8079999999999998</v>
      </c>
      <c r="C24" s="54">
        <v>3.9359999999999999</v>
      </c>
      <c r="D24" s="54">
        <v>3.7759999999999998</v>
      </c>
      <c r="E24" s="54">
        <v>3.7440000000000002</v>
      </c>
      <c r="F24" s="54">
        <v>3.7440000000000002</v>
      </c>
      <c r="G24" s="54">
        <v>3.7759999999999998</v>
      </c>
      <c r="H24" s="54">
        <v>3.7759999999999998</v>
      </c>
      <c r="I24" s="54">
        <v>3.8079999999999998</v>
      </c>
      <c r="J24" s="54">
        <v>3.8719999999999999</v>
      </c>
      <c r="K24" s="55">
        <v>2.6880000000000002</v>
      </c>
      <c r="L24" s="55">
        <v>2.4</v>
      </c>
      <c r="M24" s="55">
        <v>2.4</v>
      </c>
      <c r="N24" s="55">
        <v>2.4319999999999999</v>
      </c>
      <c r="O24" s="55">
        <v>2.6880000000000002</v>
      </c>
      <c r="P24" s="55">
        <v>2.5920000000000001</v>
      </c>
      <c r="Q24" s="55">
        <v>2.6560000000000001</v>
      </c>
      <c r="R24" s="55">
        <v>4</v>
      </c>
      <c r="S24" s="55">
        <v>4.16</v>
      </c>
      <c r="T24" s="55">
        <v>4.2240000000000002</v>
      </c>
      <c r="U24" s="55">
        <v>4.1920000000000002</v>
      </c>
      <c r="V24" s="55">
        <v>3.9359999999999999</v>
      </c>
      <c r="W24" s="55">
        <v>3.968</v>
      </c>
      <c r="X24" s="55">
        <v>3.8719999999999999</v>
      </c>
      <c r="Y24" s="55">
        <v>3.7120000000000002</v>
      </c>
      <c r="Z24" s="56">
        <v>84.16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32.4</v>
      </c>
      <c r="C34" s="54">
        <v>32.4</v>
      </c>
      <c r="D34" s="54">
        <v>30.8</v>
      </c>
      <c r="E34" s="54">
        <v>31.2</v>
      </c>
      <c r="F34" s="54">
        <v>30.4</v>
      </c>
      <c r="G34" s="54">
        <v>34</v>
      </c>
      <c r="H34" s="54">
        <v>35.200000000000003</v>
      </c>
      <c r="I34" s="54">
        <v>38</v>
      </c>
      <c r="J34" s="54">
        <v>36.799999999999997</v>
      </c>
      <c r="K34" s="55">
        <v>33.200000000000003</v>
      </c>
      <c r="L34" s="55">
        <v>27.6</v>
      </c>
      <c r="M34" s="55">
        <v>24.8</v>
      </c>
      <c r="N34" s="55">
        <v>27.2</v>
      </c>
      <c r="O34" s="55">
        <v>24.8</v>
      </c>
      <c r="P34" s="55">
        <v>26.4</v>
      </c>
      <c r="Q34" s="55">
        <v>28.8</v>
      </c>
      <c r="R34" s="55">
        <v>35.6</v>
      </c>
      <c r="S34" s="55">
        <v>34</v>
      </c>
      <c r="T34" s="55">
        <v>31.2</v>
      </c>
      <c r="U34" s="55">
        <v>29.2</v>
      </c>
      <c r="V34" s="55">
        <v>31.6</v>
      </c>
      <c r="W34" s="55">
        <v>33.6</v>
      </c>
      <c r="X34" s="55">
        <v>32.4</v>
      </c>
      <c r="Y34" s="55">
        <v>31.2</v>
      </c>
      <c r="Z34" s="56">
        <v>752.8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66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66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1900.8</v>
      </c>
      <c r="C64" s="54">
        <v>2310</v>
      </c>
      <c r="D64" s="54">
        <v>2560.8000000000002</v>
      </c>
      <c r="E64" s="54">
        <v>2521.1999999999998</v>
      </c>
      <c r="F64" s="54">
        <v>2560.8000000000002</v>
      </c>
      <c r="G64" s="54">
        <v>2283.6</v>
      </c>
      <c r="H64" s="54">
        <v>1808.4</v>
      </c>
      <c r="I64" s="54">
        <v>1808.4</v>
      </c>
      <c r="J64" s="54">
        <v>1557.6</v>
      </c>
      <c r="K64" s="55">
        <v>1531.2</v>
      </c>
      <c r="L64" s="55">
        <v>1201.2</v>
      </c>
      <c r="M64" s="55">
        <v>1518</v>
      </c>
      <c r="N64" s="55">
        <v>1003.2</v>
      </c>
      <c r="O64" s="55">
        <v>1557.6</v>
      </c>
      <c r="P64" s="55">
        <v>1135.2</v>
      </c>
      <c r="Q64" s="55">
        <v>1597.2</v>
      </c>
      <c r="R64" s="55">
        <v>1386</v>
      </c>
      <c r="S64" s="55">
        <v>1425.6</v>
      </c>
      <c r="T64" s="55">
        <v>1438.8</v>
      </c>
      <c r="U64" s="55">
        <v>1491.6</v>
      </c>
      <c r="V64" s="55">
        <v>1689.6</v>
      </c>
      <c r="W64" s="55">
        <v>1689.6</v>
      </c>
      <c r="X64" s="55">
        <v>1465.2</v>
      </c>
      <c r="Y64" s="55">
        <v>950.4</v>
      </c>
      <c r="Z64" s="56">
        <v>40392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2455.1999999999998</v>
      </c>
      <c r="C69" s="54">
        <v>2389.1999999999998</v>
      </c>
      <c r="D69" s="54">
        <v>2336.4</v>
      </c>
      <c r="E69" s="54">
        <v>2323.1999999999998</v>
      </c>
      <c r="F69" s="54">
        <v>2323.1999999999998</v>
      </c>
      <c r="G69" s="54">
        <v>2389.1999999999998</v>
      </c>
      <c r="H69" s="54">
        <v>2468.4</v>
      </c>
      <c r="I69" s="54">
        <v>2666.4</v>
      </c>
      <c r="J69" s="54">
        <v>2851.2</v>
      </c>
      <c r="K69" s="55">
        <v>2851.2</v>
      </c>
      <c r="L69" s="55">
        <v>2811.6</v>
      </c>
      <c r="M69" s="55">
        <v>2824.8</v>
      </c>
      <c r="N69" s="55">
        <v>2745.6</v>
      </c>
      <c r="O69" s="55">
        <v>2983.2</v>
      </c>
      <c r="P69" s="55">
        <v>2996.4</v>
      </c>
      <c r="Q69" s="55">
        <v>2956.8</v>
      </c>
      <c r="R69" s="55">
        <v>3049.2</v>
      </c>
      <c r="S69" s="55">
        <v>2996.4</v>
      </c>
      <c r="T69" s="55">
        <v>2983.2</v>
      </c>
      <c r="U69" s="55">
        <v>2970</v>
      </c>
      <c r="V69" s="55">
        <v>2851.2</v>
      </c>
      <c r="W69" s="55">
        <v>2732.4</v>
      </c>
      <c r="X69" s="55">
        <v>2574</v>
      </c>
      <c r="Y69" s="55">
        <v>2468.4</v>
      </c>
      <c r="Z69" s="56">
        <v>64996.800000000003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6560.4</v>
      </c>
      <c r="C79" s="54">
        <v>6217.2</v>
      </c>
      <c r="D79" s="54">
        <v>5636.4</v>
      </c>
      <c r="E79" s="54">
        <v>5596.8</v>
      </c>
      <c r="F79" s="54">
        <v>5623.2</v>
      </c>
      <c r="G79" s="54">
        <v>5689.2</v>
      </c>
      <c r="H79" s="54">
        <v>6336</v>
      </c>
      <c r="I79" s="54">
        <v>6903.6</v>
      </c>
      <c r="J79" s="54">
        <v>7748.4</v>
      </c>
      <c r="K79" s="55">
        <v>7788</v>
      </c>
      <c r="L79" s="55">
        <v>7590</v>
      </c>
      <c r="M79" s="55">
        <v>7669.2</v>
      </c>
      <c r="N79" s="55">
        <v>7075.2</v>
      </c>
      <c r="O79" s="55">
        <v>7141.2</v>
      </c>
      <c r="P79" s="55">
        <v>7563.6</v>
      </c>
      <c r="Q79" s="55">
        <v>7629.6</v>
      </c>
      <c r="R79" s="55">
        <v>8170.8</v>
      </c>
      <c r="S79" s="55">
        <v>8302.7999999999993</v>
      </c>
      <c r="T79" s="55">
        <v>8236.7999999999993</v>
      </c>
      <c r="U79" s="55">
        <v>8091.6</v>
      </c>
      <c r="V79" s="55">
        <v>8078.4</v>
      </c>
      <c r="W79" s="55">
        <v>7273.2</v>
      </c>
      <c r="X79" s="55">
        <v>7220.4</v>
      </c>
      <c r="Y79" s="55">
        <v>6837.6</v>
      </c>
      <c r="Z79" s="56">
        <v>170979.6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1702.8</v>
      </c>
      <c r="C89" s="54">
        <v>1597.2</v>
      </c>
      <c r="D89" s="54">
        <v>1557.6</v>
      </c>
      <c r="E89" s="54">
        <v>1557.6</v>
      </c>
      <c r="F89" s="54">
        <v>1570.8</v>
      </c>
      <c r="G89" s="54">
        <v>1676.4</v>
      </c>
      <c r="H89" s="54">
        <v>1993.2</v>
      </c>
      <c r="I89" s="54">
        <v>2323.1999999999998</v>
      </c>
      <c r="J89" s="54">
        <v>2626.8</v>
      </c>
      <c r="K89" s="55">
        <v>2851.2</v>
      </c>
      <c r="L89" s="55">
        <v>2824.8</v>
      </c>
      <c r="M89" s="55">
        <v>2785.2</v>
      </c>
      <c r="N89" s="55">
        <v>2587.1999999999998</v>
      </c>
      <c r="O89" s="55">
        <v>2521.1999999999998</v>
      </c>
      <c r="P89" s="55">
        <v>2547.6</v>
      </c>
      <c r="Q89" s="55">
        <v>2574</v>
      </c>
      <c r="R89" s="55">
        <v>2719.2</v>
      </c>
      <c r="S89" s="55">
        <v>2534.4</v>
      </c>
      <c r="T89" s="55">
        <v>2521.1999999999998</v>
      </c>
      <c r="U89" s="55">
        <v>2428.8000000000002</v>
      </c>
      <c r="V89" s="55">
        <v>2336.4</v>
      </c>
      <c r="W89" s="55">
        <v>2270.4</v>
      </c>
      <c r="X89" s="55">
        <v>2059.1999999999998</v>
      </c>
      <c r="Y89" s="55">
        <v>1821.6</v>
      </c>
      <c r="Z89" s="56">
        <v>53988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4672.8</v>
      </c>
      <c r="C109" s="54">
        <v>3907.2</v>
      </c>
      <c r="D109" s="54">
        <v>3075.6</v>
      </c>
      <c r="E109" s="54">
        <v>3075.6</v>
      </c>
      <c r="F109" s="54">
        <v>3049.2</v>
      </c>
      <c r="G109" s="54">
        <v>3418.8</v>
      </c>
      <c r="H109" s="54">
        <v>4527.6000000000004</v>
      </c>
      <c r="I109" s="54">
        <v>5108.3999999999996</v>
      </c>
      <c r="J109" s="54">
        <v>6190.8</v>
      </c>
      <c r="K109" s="55">
        <v>6256.8</v>
      </c>
      <c r="L109" s="55">
        <v>6388.8</v>
      </c>
      <c r="M109" s="55">
        <v>6151.2</v>
      </c>
      <c r="N109" s="55">
        <v>6138</v>
      </c>
      <c r="O109" s="55">
        <v>5570.4</v>
      </c>
      <c r="P109" s="55">
        <v>6454.8</v>
      </c>
      <c r="Q109" s="55">
        <v>6032.4</v>
      </c>
      <c r="R109" s="55">
        <v>6784.8</v>
      </c>
      <c r="S109" s="55">
        <v>6864</v>
      </c>
      <c r="T109" s="55">
        <v>6811.2</v>
      </c>
      <c r="U109" s="55">
        <v>6600</v>
      </c>
      <c r="V109" s="55">
        <v>6375.6</v>
      </c>
      <c r="W109" s="55">
        <v>5583.6</v>
      </c>
      <c r="X109" s="55">
        <v>5768.4</v>
      </c>
      <c r="Y109" s="55">
        <v>5887.2</v>
      </c>
      <c r="Z109" s="56">
        <v>130693.2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4666.2</v>
      </c>
      <c r="C114" s="54">
        <v>3907.2</v>
      </c>
      <c r="D114" s="54">
        <v>3082.2</v>
      </c>
      <c r="E114" s="54">
        <v>3075.6</v>
      </c>
      <c r="F114" s="54">
        <v>3049.2</v>
      </c>
      <c r="G114" s="54">
        <v>3412.2</v>
      </c>
      <c r="H114" s="54">
        <v>4534.2</v>
      </c>
      <c r="I114" s="54">
        <v>5101.8</v>
      </c>
      <c r="J114" s="54">
        <v>6190.8</v>
      </c>
      <c r="K114" s="55">
        <v>6256.8</v>
      </c>
      <c r="L114" s="55">
        <v>6388.8</v>
      </c>
      <c r="M114" s="55">
        <v>6157.8</v>
      </c>
      <c r="N114" s="55">
        <v>6124.8</v>
      </c>
      <c r="O114" s="55">
        <v>5583.6</v>
      </c>
      <c r="P114" s="55">
        <v>6448.2</v>
      </c>
      <c r="Q114" s="55">
        <v>6032.4</v>
      </c>
      <c r="R114" s="55">
        <v>6784.8</v>
      </c>
      <c r="S114" s="55">
        <v>6870.6</v>
      </c>
      <c r="T114" s="55">
        <v>6798</v>
      </c>
      <c r="U114" s="55">
        <v>6606.6</v>
      </c>
      <c r="V114" s="55">
        <v>6382.2</v>
      </c>
      <c r="W114" s="55">
        <v>5583.6</v>
      </c>
      <c r="X114" s="55">
        <v>5761.8</v>
      </c>
      <c r="Y114" s="55">
        <v>5893.8</v>
      </c>
      <c r="Z114" s="56">
        <v>130693.2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4158</v>
      </c>
      <c r="C129" s="54">
        <v>3999.6</v>
      </c>
      <c r="D129" s="54">
        <v>3894</v>
      </c>
      <c r="E129" s="54">
        <v>3907.2</v>
      </c>
      <c r="F129" s="54">
        <v>3894</v>
      </c>
      <c r="G129" s="54">
        <v>4065.6</v>
      </c>
      <c r="H129" s="54">
        <v>4474.8</v>
      </c>
      <c r="I129" s="54">
        <v>5002.8</v>
      </c>
      <c r="J129" s="54">
        <v>5504.4</v>
      </c>
      <c r="K129" s="55">
        <v>5702.4</v>
      </c>
      <c r="L129" s="55">
        <v>5662.8</v>
      </c>
      <c r="M129" s="55">
        <v>5610</v>
      </c>
      <c r="N129" s="55">
        <v>5346</v>
      </c>
      <c r="O129" s="55">
        <v>5517.6</v>
      </c>
      <c r="P129" s="55">
        <v>5544</v>
      </c>
      <c r="Q129" s="55">
        <v>5557.2</v>
      </c>
      <c r="R129" s="55">
        <v>5755.2</v>
      </c>
      <c r="S129" s="55">
        <v>5544</v>
      </c>
      <c r="T129" s="55">
        <v>5530.8</v>
      </c>
      <c r="U129" s="55">
        <v>5398.8</v>
      </c>
      <c r="V129" s="55">
        <v>5214</v>
      </c>
      <c r="W129" s="55">
        <v>5016</v>
      </c>
      <c r="X129" s="55">
        <v>4646.3999999999996</v>
      </c>
      <c r="Y129" s="55">
        <v>4303.2</v>
      </c>
      <c r="Z129" s="56">
        <v>119248.8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4164.6000000000004</v>
      </c>
      <c r="C134" s="54">
        <v>3999.6</v>
      </c>
      <c r="D134" s="54">
        <v>3894</v>
      </c>
      <c r="E134" s="54">
        <v>3894</v>
      </c>
      <c r="F134" s="54">
        <v>3907.2</v>
      </c>
      <c r="G134" s="54">
        <v>4065.6</v>
      </c>
      <c r="H134" s="54">
        <v>4474.8</v>
      </c>
      <c r="I134" s="54">
        <v>4996.2</v>
      </c>
      <c r="J134" s="54">
        <v>5511</v>
      </c>
      <c r="K134" s="55">
        <v>5702.4</v>
      </c>
      <c r="L134" s="55">
        <v>5656.2</v>
      </c>
      <c r="M134" s="55">
        <v>5610</v>
      </c>
      <c r="N134" s="55">
        <v>5346</v>
      </c>
      <c r="O134" s="55">
        <v>5517.6</v>
      </c>
      <c r="P134" s="55">
        <v>5544</v>
      </c>
      <c r="Q134" s="55">
        <v>5557.2</v>
      </c>
      <c r="R134" s="55">
        <v>5761.8</v>
      </c>
      <c r="S134" s="55">
        <v>5544</v>
      </c>
      <c r="T134" s="55">
        <v>5517.6</v>
      </c>
      <c r="U134" s="55">
        <v>5412</v>
      </c>
      <c r="V134" s="55">
        <v>5214</v>
      </c>
      <c r="W134" s="55">
        <v>5016</v>
      </c>
      <c r="X134" s="55">
        <v>4639.8</v>
      </c>
      <c r="Y134" s="55">
        <v>4303.2</v>
      </c>
      <c r="Z134" s="56">
        <v>119248.8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2192.4</v>
      </c>
      <c r="C139" s="54">
        <v>2595.6</v>
      </c>
      <c r="D139" s="54">
        <v>2839.2</v>
      </c>
      <c r="E139" s="54">
        <v>2801.4</v>
      </c>
      <c r="F139" s="54">
        <v>2856</v>
      </c>
      <c r="G139" s="54">
        <v>2574.6</v>
      </c>
      <c r="H139" s="54">
        <v>2163</v>
      </c>
      <c r="I139" s="54">
        <v>2200.8000000000002</v>
      </c>
      <c r="J139" s="54">
        <v>1940.4</v>
      </c>
      <c r="K139" s="55">
        <v>1915.2</v>
      </c>
      <c r="L139" s="55">
        <v>1591.8</v>
      </c>
      <c r="M139" s="55">
        <v>1885.8</v>
      </c>
      <c r="N139" s="55">
        <v>1318.8</v>
      </c>
      <c r="O139" s="55">
        <v>1927.8</v>
      </c>
      <c r="P139" s="55">
        <v>1486.8</v>
      </c>
      <c r="Q139" s="55">
        <v>1978.2</v>
      </c>
      <c r="R139" s="55">
        <v>1785</v>
      </c>
      <c r="S139" s="55">
        <v>1831.2</v>
      </c>
      <c r="T139" s="55">
        <v>1835.4</v>
      </c>
      <c r="U139" s="55">
        <v>1906.8</v>
      </c>
      <c r="V139" s="55">
        <v>2053.8000000000002</v>
      </c>
      <c r="W139" s="55">
        <v>2058</v>
      </c>
      <c r="X139" s="55">
        <v>1789.2</v>
      </c>
      <c r="Y139" s="55">
        <v>1255.8</v>
      </c>
      <c r="Z139" s="56">
        <v>48783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1957.2</v>
      </c>
      <c r="C154" s="54">
        <v>1906.8</v>
      </c>
      <c r="D154" s="54">
        <v>1860.6</v>
      </c>
      <c r="E154" s="54">
        <v>1877.4</v>
      </c>
      <c r="F154" s="54">
        <v>1864.8</v>
      </c>
      <c r="G154" s="54">
        <v>1906.8</v>
      </c>
      <c r="H154" s="54">
        <v>1986.6</v>
      </c>
      <c r="I154" s="54">
        <v>2158.8000000000002</v>
      </c>
      <c r="J154" s="54">
        <v>2272.1999999999998</v>
      </c>
      <c r="K154" s="55">
        <v>2297.4</v>
      </c>
      <c r="L154" s="55">
        <v>2242.8000000000002</v>
      </c>
      <c r="M154" s="55">
        <v>2251.1999999999998</v>
      </c>
      <c r="N154" s="55">
        <v>2209.1999999999998</v>
      </c>
      <c r="O154" s="55">
        <v>2381.4</v>
      </c>
      <c r="P154" s="55">
        <v>2436</v>
      </c>
      <c r="Q154" s="55">
        <v>2377.1999999999998</v>
      </c>
      <c r="R154" s="55">
        <v>2431.8000000000002</v>
      </c>
      <c r="S154" s="55">
        <v>2402.4</v>
      </c>
      <c r="T154" s="55">
        <v>2406.6</v>
      </c>
      <c r="U154" s="55">
        <v>2347.8000000000002</v>
      </c>
      <c r="V154" s="55">
        <v>2280.6</v>
      </c>
      <c r="W154" s="55">
        <v>2184</v>
      </c>
      <c r="X154" s="55">
        <v>2066.4</v>
      </c>
      <c r="Y154" s="55">
        <v>1965.6</v>
      </c>
      <c r="Z154" s="56">
        <v>52071.6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2230.1999999999998</v>
      </c>
      <c r="C164" s="54">
        <v>2629.2</v>
      </c>
      <c r="D164" s="54">
        <v>2877</v>
      </c>
      <c r="E164" s="54">
        <v>2835</v>
      </c>
      <c r="F164" s="54">
        <v>2889.6</v>
      </c>
      <c r="G164" s="54">
        <v>2616.6</v>
      </c>
      <c r="H164" s="54">
        <v>2200.8000000000002</v>
      </c>
      <c r="I164" s="54">
        <v>2242.8000000000002</v>
      </c>
      <c r="J164" s="54">
        <v>1978.2</v>
      </c>
      <c r="K164" s="55">
        <v>1953</v>
      </c>
      <c r="L164" s="55">
        <v>1629.6</v>
      </c>
      <c r="M164" s="55">
        <v>1911</v>
      </c>
      <c r="N164" s="55">
        <v>1352.4</v>
      </c>
      <c r="O164" s="55">
        <v>1953</v>
      </c>
      <c r="P164" s="55">
        <v>1520.4</v>
      </c>
      <c r="Q164" s="55">
        <v>2011.8</v>
      </c>
      <c r="R164" s="55">
        <v>1818.6</v>
      </c>
      <c r="S164" s="55">
        <v>1873.2</v>
      </c>
      <c r="T164" s="55">
        <v>1869</v>
      </c>
      <c r="U164" s="55">
        <v>1940.4</v>
      </c>
      <c r="V164" s="55">
        <v>2091.6</v>
      </c>
      <c r="W164" s="55">
        <v>2095.8000000000002</v>
      </c>
      <c r="X164" s="55">
        <v>1827</v>
      </c>
      <c r="Y164" s="55">
        <v>1289.4000000000001</v>
      </c>
      <c r="Z164" s="56">
        <v>49635.6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1957.2</v>
      </c>
      <c r="C169" s="54">
        <v>1906.8</v>
      </c>
      <c r="D169" s="54">
        <v>1860.6</v>
      </c>
      <c r="E169" s="54">
        <v>1877.4</v>
      </c>
      <c r="F169" s="54">
        <v>1864.8</v>
      </c>
      <c r="G169" s="54">
        <v>1906.8</v>
      </c>
      <c r="H169" s="54">
        <v>1986.6</v>
      </c>
      <c r="I169" s="54">
        <v>2154.6</v>
      </c>
      <c r="J169" s="54">
        <v>2272.1999999999998</v>
      </c>
      <c r="K169" s="55">
        <v>2301.6</v>
      </c>
      <c r="L169" s="55">
        <v>2238.6</v>
      </c>
      <c r="M169" s="55">
        <v>2255.4</v>
      </c>
      <c r="N169" s="55">
        <v>2209.1999999999998</v>
      </c>
      <c r="O169" s="55">
        <v>2381.4</v>
      </c>
      <c r="P169" s="55">
        <v>2436</v>
      </c>
      <c r="Q169" s="55">
        <v>2381.4</v>
      </c>
      <c r="R169" s="55">
        <v>2431.8000000000002</v>
      </c>
      <c r="S169" s="55">
        <v>2402.4</v>
      </c>
      <c r="T169" s="55">
        <v>2402.4</v>
      </c>
      <c r="U169" s="55">
        <v>2347.8000000000002</v>
      </c>
      <c r="V169" s="55">
        <v>2280.6</v>
      </c>
      <c r="W169" s="55">
        <v>2188.1999999999998</v>
      </c>
      <c r="X169" s="55">
        <v>2062.1999999999998</v>
      </c>
      <c r="Y169" s="55">
        <v>1969.8</v>
      </c>
      <c r="Z169" s="56">
        <v>52075.8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>
        <v>0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  <row r="197" spans="1:26" s="46" customFormat="1" ht="16.5" thickBot="1" x14ac:dyDescent="0.25">
      <c r="A197" s="49"/>
      <c r="B197" s="49" t="s">
        <v>102</v>
      </c>
      <c r="C197" s="49"/>
      <c r="D197" s="23"/>
      <c r="E197" s="23"/>
      <c r="F197" s="23"/>
      <c r="G197" s="23"/>
      <c r="H197" s="23"/>
      <c r="I197" s="23"/>
      <c r="J197" s="23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Z197" s="2" t="s">
        <v>37</v>
      </c>
    </row>
    <row r="198" spans="1:26" ht="37.5" customHeight="1" thickBot="1" x14ac:dyDescent="0.25">
      <c r="A198" s="36" t="s">
        <v>24</v>
      </c>
      <c r="B198" s="18" t="s">
        <v>0</v>
      </c>
      <c r="C198" s="18" t="s">
        <v>1</v>
      </c>
      <c r="D198" s="18" t="s">
        <v>2</v>
      </c>
      <c r="E198" s="18" t="s">
        <v>3</v>
      </c>
      <c r="F198" s="18" t="s">
        <v>4</v>
      </c>
      <c r="G198" s="18" t="s">
        <v>5</v>
      </c>
      <c r="H198" s="18" t="s">
        <v>6</v>
      </c>
      <c r="I198" s="18" t="s">
        <v>7</v>
      </c>
      <c r="J198" s="18" t="s">
        <v>8</v>
      </c>
      <c r="K198" s="18" t="s">
        <v>9</v>
      </c>
      <c r="L198" s="18" t="s">
        <v>10</v>
      </c>
      <c r="M198" s="18" t="s">
        <v>11</v>
      </c>
      <c r="N198" s="18" t="s">
        <v>12</v>
      </c>
      <c r="O198" s="18" t="s">
        <v>13</v>
      </c>
      <c r="P198" s="18" t="s">
        <v>14</v>
      </c>
      <c r="Q198" s="18" t="s">
        <v>15</v>
      </c>
      <c r="R198" s="18" t="s">
        <v>16</v>
      </c>
      <c r="S198" s="18" t="s">
        <v>17</v>
      </c>
      <c r="T198" s="18" t="s">
        <v>18</v>
      </c>
      <c r="U198" s="18" t="s">
        <v>19</v>
      </c>
      <c r="V198" s="18" t="s">
        <v>20</v>
      </c>
      <c r="W198" s="18" t="s">
        <v>21</v>
      </c>
      <c r="X198" s="18" t="s">
        <v>22</v>
      </c>
      <c r="Y198" s="18" t="s">
        <v>23</v>
      </c>
      <c r="Z198" s="30" t="s">
        <v>32</v>
      </c>
    </row>
    <row r="199" spans="1:26" ht="13.5" thickBot="1" x14ac:dyDescent="0.25">
      <c r="A199" s="52">
        <v>41990</v>
      </c>
      <c r="B199" s="53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6">
        <v>0</v>
      </c>
    </row>
    <row r="202" spans="1:26" s="46" customFormat="1" ht="16.5" thickBot="1" x14ac:dyDescent="0.25">
      <c r="A202" s="49"/>
      <c r="B202" s="49" t="s">
        <v>103</v>
      </c>
      <c r="C202" s="49"/>
      <c r="D202" s="23"/>
      <c r="E202" s="23"/>
      <c r="F202" s="23"/>
      <c r="G202" s="23"/>
      <c r="H202" s="23"/>
      <c r="I202" s="23"/>
      <c r="J202" s="23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Z202" s="2" t="s">
        <v>37</v>
      </c>
    </row>
    <row r="203" spans="1:26" ht="37.5" customHeight="1" thickBot="1" x14ac:dyDescent="0.25">
      <c r="A203" s="36" t="s">
        <v>24</v>
      </c>
      <c r="B203" s="18" t="s">
        <v>0</v>
      </c>
      <c r="C203" s="18" t="s">
        <v>1</v>
      </c>
      <c r="D203" s="18" t="s">
        <v>2</v>
      </c>
      <c r="E203" s="18" t="s">
        <v>3</v>
      </c>
      <c r="F203" s="18" t="s">
        <v>4</v>
      </c>
      <c r="G203" s="18" t="s">
        <v>5</v>
      </c>
      <c r="H203" s="18" t="s">
        <v>6</v>
      </c>
      <c r="I203" s="18" t="s">
        <v>7</v>
      </c>
      <c r="J203" s="18" t="s">
        <v>8</v>
      </c>
      <c r="K203" s="18" t="s">
        <v>9</v>
      </c>
      <c r="L203" s="18" t="s">
        <v>10</v>
      </c>
      <c r="M203" s="18" t="s">
        <v>11</v>
      </c>
      <c r="N203" s="18" t="s">
        <v>12</v>
      </c>
      <c r="O203" s="18" t="s">
        <v>13</v>
      </c>
      <c r="P203" s="18" t="s">
        <v>14</v>
      </c>
      <c r="Q203" s="18" t="s">
        <v>15</v>
      </c>
      <c r="R203" s="18" t="s">
        <v>16</v>
      </c>
      <c r="S203" s="18" t="s">
        <v>17</v>
      </c>
      <c r="T203" s="18" t="s">
        <v>18</v>
      </c>
      <c r="U203" s="18" t="s">
        <v>19</v>
      </c>
      <c r="V203" s="18" t="s">
        <v>20</v>
      </c>
      <c r="W203" s="18" t="s">
        <v>21</v>
      </c>
      <c r="X203" s="18" t="s">
        <v>22</v>
      </c>
      <c r="Y203" s="18" t="s">
        <v>23</v>
      </c>
      <c r="Z203" s="30" t="s">
        <v>32</v>
      </c>
    </row>
    <row r="204" spans="1:26" ht="13.5" thickBot="1" x14ac:dyDescent="0.25">
      <c r="A204" s="52">
        <v>41990</v>
      </c>
      <c r="B204" s="53">
        <v>184.08</v>
      </c>
      <c r="C204" s="54">
        <v>176.16</v>
      </c>
      <c r="D204" s="54">
        <v>171.12</v>
      </c>
      <c r="E204" s="54">
        <v>172.32</v>
      </c>
      <c r="F204" s="54">
        <v>172.8</v>
      </c>
      <c r="G204" s="54">
        <v>189.12</v>
      </c>
      <c r="H204" s="54">
        <v>238.08</v>
      </c>
      <c r="I204" s="54">
        <v>270.48</v>
      </c>
      <c r="J204" s="54">
        <v>274.56</v>
      </c>
      <c r="K204" s="55">
        <v>268.32</v>
      </c>
      <c r="L204" s="55">
        <v>273.60000000000002</v>
      </c>
      <c r="M204" s="55">
        <v>263.76</v>
      </c>
      <c r="N204" s="55">
        <v>259.2</v>
      </c>
      <c r="O204" s="55">
        <v>250.32</v>
      </c>
      <c r="P204" s="55">
        <v>248.88</v>
      </c>
      <c r="Q204" s="55">
        <v>259.92</v>
      </c>
      <c r="R204" s="55">
        <v>277.2</v>
      </c>
      <c r="S204" s="55">
        <v>279.36</v>
      </c>
      <c r="T204" s="55">
        <v>279.83999999999997</v>
      </c>
      <c r="U204" s="55">
        <v>288.72000000000003</v>
      </c>
      <c r="V204" s="55">
        <v>255.84</v>
      </c>
      <c r="W204" s="55">
        <v>241.92</v>
      </c>
      <c r="X204" s="55">
        <v>219.36</v>
      </c>
      <c r="Y204" s="55">
        <v>197.04</v>
      </c>
      <c r="Z204" s="56">
        <v>5712</v>
      </c>
    </row>
    <row r="207" spans="1:26" s="46" customFormat="1" ht="16.5" thickBot="1" x14ac:dyDescent="0.25">
      <c r="A207" s="49"/>
      <c r="B207" s="49" t="s">
        <v>104</v>
      </c>
      <c r="C207" s="49"/>
      <c r="D207" s="23"/>
      <c r="E207" s="23"/>
      <c r="F207" s="23"/>
      <c r="G207" s="23"/>
      <c r="H207" s="23"/>
      <c r="I207" s="23"/>
      <c r="J207" s="23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Z207" s="2" t="s">
        <v>37</v>
      </c>
    </row>
    <row r="208" spans="1:26" ht="37.5" customHeight="1" thickBot="1" x14ac:dyDescent="0.25">
      <c r="A208" s="36" t="s">
        <v>24</v>
      </c>
      <c r="B208" s="18" t="s">
        <v>0</v>
      </c>
      <c r="C208" s="18" t="s">
        <v>1</v>
      </c>
      <c r="D208" s="18" t="s">
        <v>2</v>
      </c>
      <c r="E208" s="18" t="s">
        <v>3</v>
      </c>
      <c r="F208" s="18" t="s">
        <v>4</v>
      </c>
      <c r="G208" s="18" t="s">
        <v>5</v>
      </c>
      <c r="H208" s="18" t="s">
        <v>6</v>
      </c>
      <c r="I208" s="18" t="s">
        <v>7</v>
      </c>
      <c r="J208" s="18" t="s">
        <v>8</v>
      </c>
      <c r="K208" s="18" t="s">
        <v>9</v>
      </c>
      <c r="L208" s="18" t="s">
        <v>10</v>
      </c>
      <c r="M208" s="18" t="s">
        <v>11</v>
      </c>
      <c r="N208" s="18" t="s">
        <v>12</v>
      </c>
      <c r="O208" s="18" t="s">
        <v>13</v>
      </c>
      <c r="P208" s="18" t="s">
        <v>14</v>
      </c>
      <c r="Q208" s="18" t="s">
        <v>15</v>
      </c>
      <c r="R208" s="18" t="s">
        <v>16</v>
      </c>
      <c r="S208" s="18" t="s">
        <v>17</v>
      </c>
      <c r="T208" s="18" t="s">
        <v>18</v>
      </c>
      <c r="U208" s="18" t="s">
        <v>19</v>
      </c>
      <c r="V208" s="18" t="s">
        <v>20</v>
      </c>
      <c r="W208" s="18" t="s">
        <v>21</v>
      </c>
      <c r="X208" s="18" t="s">
        <v>22</v>
      </c>
      <c r="Y208" s="18" t="s">
        <v>23</v>
      </c>
      <c r="Z208" s="30" t="s">
        <v>32</v>
      </c>
    </row>
    <row r="209" spans="1:26" ht="13.5" thickBot="1" x14ac:dyDescent="0.25">
      <c r="A209" s="52">
        <v>41990</v>
      </c>
      <c r="B209" s="53">
        <v>208.5</v>
      </c>
      <c r="C209" s="54">
        <v>201.3</v>
      </c>
      <c r="D209" s="54">
        <v>194.7</v>
      </c>
      <c r="E209" s="54">
        <v>191.4</v>
      </c>
      <c r="F209" s="54">
        <v>191.7</v>
      </c>
      <c r="G209" s="54">
        <v>197.7</v>
      </c>
      <c r="H209" s="54">
        <v>218.4</v>
      </c>
      <c r="I209" s="54">
        <v>239.4</v>
      </c>
      <c r="J209" s="54">
        <v>238.8</v>
      </c>
      <c r="K209" s="55">
        <v>240</v>
      </c>
      <c r="L209" s="55">
        <v>235.8</v>
      </c>
      <c r="M209" s="55">
        <v>252.3</v>
      </c>
      <c r="N209" s="55">
        <v>248.4</v>
      </c>
      <c r="O209" s="55">
        <v>250.8</v>
      </c>
      <c r="P209" s="55">
        <v>240.9</v>
      </c>
      <c r="Q209" s="55">
        <v>250.8</v>
      </c>
      <c r="R209" s="55">
        <v>267</v>
      </c>
      <c r="S209" s="55">
        <v>272.39999999999998</v>
      </c>
      <c r="T209" s="55">
        <v>282.3</v>
      </c>
      <c r="U209" s="55">
        <v>298.5</v>
      </c>
      <c r="V209" s="55">
        <v>278.39999999999998</v>
      </c>
      <c r="W209" s="55">
        <v>262.5</v>
      </c>
      <c r="X209" s="55">
        <v>240</v>
      </c>
      <c r="Y209" s="55">
        <v>226.8</v>
      </c>
      <c r="Z209" s="56">
        <v>5728.8</v>
      </c>
    </row>
    <row r="212" spans="1:26" s="46" customFormat="1" ht="16.5" thickBot="1" x14ac:dyDescent="0.25">
      <c r="A212" s="49"/>
      <c r="B212" s="49" t="s">
        <v>105</v>
      </c>
      <c r="C212" s="49"/>
      <c r="D212" s="23"/>
      <c r="E212" s="23"/>
      <c r="F212" s="23"/>
      <c r="G212" s="23"/>
      <c r="H212" s="23"/>
      <c r="I212" s="23"/>
      <c r="J212" s="23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Z212" s="2" t="s">
        <v>37</v>
      </c>
    </row>
    <row r="213" spans="1:26" ht="37.5" customHeight="1" thickBot="1" x14ac:dyDescent="0.25">
      <c r="A213" s="36" t="s">
        <v>24</v>
      </c>
      <c r="B213" s="18" t="s">
        <v>0</v>
      </c>
      <c r="C213" s="18" t="s">
        <v>1</v>
      </c>
      <c r="D213" s="18" t="s">
        <v>2</v>
      </c>
      <c r="E213" s="18" t="s">
        <v>3</v>
      </c>
      <c r="F213" s="18" t="s">
        <v>4</v>
      </c>
      <c r="G213" s="18" t="s">
        <v>5</v>
      </c>
      <c r="H213" s="18" t="s">
        <v>6</v>
      </c>
      <c r="I213" s="18" t="s">
        <v>7</v>
      </c>
      <c r="J213" s="18" t="s">
        <v>8</v>
      </c>
      <c r="K213" s="18" t="s">
        <v>9</v>
      </c>
      <c r="L213" s="18" t="s">
        <v>10</v>
      </c>
      <c r="M213" s="18" t="s">
        <v>11</v>
      </c>
      <c r="N213" s="18" t="s">
        <v>12</v>
      </c>
      <c r="O213" s="18" t="s">
        <v>13</v>
      </c>
      <c r="P213" s="18" t="s">
        <v>14</v>
      </c>
      <c r="Q213" s="18" t="s">
        <v>15</v>
      </c>
      <c r="R213" s="18" t="s">
        <v>16</v>
      </c>
      <c r="S213" s="18" t="s">
        <v>17</v>
      </c>
      <c r="T213" s="18" t="s">
        <v>18</v>
      </c>
      <c r="U213" s="18" t="s">
        <v>19</v>
      </c>
      <c r="V213" s="18" t="s">
        <v>20</v>
      </c>
      <c r="W213" s="18" t="s">
        <v>21</v>
      </c>
      <c r="X213" s="18" t="s">
        <v>22</v>
      </c>
      <c r="Y213" s="18" t="s">
        <v>23</v>
      </c>
      <c r="Z213" s="30" t="s">
        <v>32</v>
      </c>
    </row>
    <row r="214" spans="1:26" ht="13.5" thickBot="1" x14ac:dyDescent="0.25">
      <c r="A214" s="52">
        <v>41990</v>
      </c>
      <c r="B214" s="53">
        <v>0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6">
        <v>0</v>
      </c>
    </row>
    <row r="217" spans="1:26" s="46" customFormat="1" ht="16.5" thickBot="1" x14ac:dyDescent="0.25">
      <c r="A217" s="49"/>
      <c r="B217" s="49" t="s">
        <v>106</v>
      </c>
      <c r="C217" s="49"/>
      <c r="D217" s="23"/>
      <c r="E217" s="23"/>
      <c r="F217" s="23"/>
      <c r="G217" s="23"/>
      <c r="H217" s="23"/>
      <c r="I217" s="23"/>
      <c r="J217" s="23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Z217" s="2" t="s">
        <v>37</v>
      </c>
    </row>
    <row r="218" spans="1:26" ht="37.5" customHeight="1" thickBot="1" x14ac:dyDescent="0.25">
      <c r="A218" s="36" t="s">
        <v>24</v>
      </c>
      <c r="B218" s="18" t="s">
        <v>0</v>
      </c>
      <c r="C218" s="18" t="s">
        <v>1</v>
      </c>
      <c r="D218" s="18" t="s">
        <v>2</v>
      </c>
      <c r="E218" s="18" t="s">
        <v>3</v>
      </c>
      <c r="F218" s="18" t="s">
        <v>4</v>
      </c>
      <c r="G218" s="18" t="s">
        <v>5</v>
      </c>
      <c r="H218" s="18" t="s">
        <v>6</v>
      </c>
      <c r="I218" s="18" t="s">
        <v>7</v>
      </c>
      <c r="J218" s="18" t="s">
        <v>8</v>
      </c>
      <c r="K218" s="18" t="s">
        <v>9</v>
      </c>
      <c r="L218" s="18" t="s">
        <v>10</v>
      </c>
      <c r="M218" s="18" t="s">
        <v>11</v>
      </c>
      <c r="N218" s="18" t="s">
        <v>12</v>
      </c>
      <c r="O218" s="18" t="s">
        <v>13</v>
      </c>
      <c r="P218" s="18" t="s">
        <v>14</v>
      </c>
      <c r="Q218" s="18" t="s">
        <v>15</v>
      </c>
      <c r="R218" s="18" t="s">
        <v>16</v>
      </c>
      <c r="S218" s="18" t="s">
        <v>17</v>
      </c>
      <c r="T218" s="18" t="s">
        <v>18</v>
      </c>
      <c r="U218" s="18" t="s">
        <v>19</v>
      </c>
      <c r="V218" s="18" t="s">
        <v>20</v>
      </c>
      <c r="W218" s="18" t="s">
        <v>21</v>
      </c>
      <c r="X218" s="18" t="s">
        <v>22</v>
      </c>
      <c r="Y218" s="18" t="s">
        <v>23</v>
      </c>
      <c r="Z218" s="30" t="s">
        <v>32</v>
      </c>
    </row>
    <row r="219" spans="1:26" ht="13.5" thickBot="1" x14ac:dyDescent="0.25">
      <c r="A219" s="52">
        <v>41990</v>
      </c>
      <c r="B219" s="53">
        <v>12.96</v>
      </c>
      <c r="C219" s="54">
        <v>13.32</v>
      </c>
      <c r="D219" s="54">
        <v>12.96</v>
      </c>
      <c r="E219" s="54">
        <v>13.32</v>
      </c>
      <c r="F219" s="54">
        <v>12.96</v>
      </c>
      <c r="G219" s="54">
        <v>12.96</v>
      </c>
      <c r="H219" s="54">
        <v>12.96</v>
      </c>
      <c r="I219" s="54">
        <v>12.96</v>
      </c>
      <c r="J219" s="54">
        <v>13.32</v>
      </c>
      <c r="K219" s="55">
        <v>12.96</v>
      </c>
      <c r="L219" s="55">
        <v>12.96</v>
      </c>
      <c r="M219" s="55">
        <v>12.6</v>
      </c>
      <c r="N219" s="55">
        <v>14.4</v>
      </c>
      <c r="O219" s="55">
        <v>15.12</v>
      </c>
      <c r="P219" s="55">
        <v>15.12</v>
      </c>
      <c r="Q219" s="55">
        <v>17.28</v>
      </c>
      <c r="R219" s="55">
        <v>16.920000000000002</v>
      </c>
      <c r="S219" s="55">
        <v>16.559999999999999</v>
      </c>
      <c r="T219" s="55">
        <v>16.559999999999999</v>
      </c>
      <c r="U219" s="55">
        <v>17.64</v>
      </c>
      <c r="V219" s="55">
        <v>18</v>
      </c>
      <c r="W219" s="55">
        <v>17.64</v>
      </c>
      <c r="X219" s="55">
        <v>16.920000000000002</v>
      </c>
      <c r="Y219" s="55">
        <v>16.559999999999999</v>
      </c>
      <c r="Z219" s="56">
        <v>354.96</v>
      </c>
    </row>
    <row r="222" spans="1:26" s="46" customFormat="1" ht="16.5" thickBot="1" x14ac:dyDescent="0.25">
      <c r="A222" s="49"/>
      <c r="B222" s="49" t="s">
        <v>107</v>
      </c>
      <c r="C222" s="49"/>
      <c r="D222" s="23"/>
      <c r="E222" s="23"/>
      <c r="F222" s="23"/>
      <c r="G222" s="23"/>
      <c r="H222" s="23"/>
      <c r="I222" s="23"/>
      <c r="J222" s="23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Z222" s="2" t="s">
        <v>37</v>
      </c>
    </row>
    <row r="223" spans="1:26" ht="37.5" customHeight="1" thickBot="1" x14ac:dyDescent="0.25">
      <c r="A223" s="36" t="s">
        <v>24</v>
      </c>
      <c r="B223" s="18" t="s">
        <v>0</v>
      </c>
      <c r="C223" s="18" t="s">
        <v>1</v>
      </c>
      <c r="D223" s="18" t="s">
        <v>2</v>
      </c>
      <c r="E223" s="18" t="s">
        <v>3</v>
      </c>
      <c r="F223" s="18" t="s">
        <v>4</v>
      </c>
      <c r="G223" s="18" t="s">
        <v>5</v>
      </c>
      <c r="H223" s="18" t="s">
        <v>6</v>
      </c>
      <c r="I223" s="18" t="s">
        <v>7</v>
      </c>
      <c r="J223" s="18" t="s">
        <v>8</v>
      </c>
      <c r="K223" s="18" t="s">
        <v>9</v>
      </c>
      <c r="L223" s="18" t="s">
        <v>10</v>
      </c>
      <c r="M223" s="18" t="s">
        <v>11</v>
      </c>
      <c r="N223" s="18" t="s">
        <v>12</v>
      </c>
      <c r="O223" s="18" t="s">
        <v>13</v>
      </c>
      <c r="P223" s="18" t="s">
        <v>14</v>
      </c>
      <c r="Q223" s="18" t="s">
        <v>15</v>
      </c>
      <c r="R223" s="18" t="s">
        <v>16</v>
      </c>
      <c r="S223" s="18" t="s">
        <v>17</v>
      </c>
      <c r="T223" s="18" t="s">
        <v>18</v>
      </c>
      <c r="U223" s="18" t="s">
        <v>19</v>
      </c>
      <c r="V223" s="18" t="s">
        <v>20</v>
      </c>
      <c r="W223" s="18" t="s">
        <v>21</v>
      </c>
      <c r="X223" s="18" t="s">
        <v>22</v>
      </c>
      <c r="Y223" s="18" t="s">
        <v>23</v>
      </c>
      <c r="Z223" s="30" t="s">
        <v>32</v>
      </c>
    </row>
    <row r="224" spans="1:26" ht="13.5" thickBot="1" x14ac:dyDescent="0.25">
      <c r="A224" s="52">
        <v>41990</v>
      </c>
      <c r="B224" s="53">
        <v>0</v>
      </c>
      <c r="C224" s="54">
        <v>0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5">
        <v>0</v>
      </c>
      <c r="L224" s="55">
        <v>0</v>
      </c>
      <c r="M224" s="55">
        <v>0</v>
      </c>
      <c r="N224" s="55">
        <v>0</v>
      </c>
      <c r="O224" s="55">
        <v>0</v>
      </c>
      <c r="P224" s="55">
        <v>0</v>
      </c>
      <c r="Q224" s="55">
        <v>0</v>
      </c>
      <c r="R224" s="55">
        <v>0</v>
      </c>
      <c r="S224" s="55">
        <v>0</v>
      </c>
      <c r="T224" s="55">
        <v>0</v>
      </c>
      <c r="U224" s="55">
        <v>0</v>
      </c>
      <c r="V224" s="55">
        <v>0</v>
      </c>
      <c r="W224" s="55">
        <v>0</v>
      </c>
      <c r="X224" s="55">
        <v>0</v>
      </c>
      <c r="Y224" s="55">
        <v>0</v>
      </c>
      <c r="Z224" s="56">
        <v>0</v>
      </c>
    </row>
    <row r="227" spans="1:26" s="46" customFormat="1" ht="16.5" thickBot="1" x14ac:dyDescent="0.25">
      <c r="A227" s="49"/>
      <c r="B227" s="49" t="s">
        <v>108</v>
      </c>
      <c r="C227" s="49"/>
      <c r="D227" s="23"/>
      <c r="E227" s="23"/>
      <c r="F227" s="23"/>
      <c r="G227" s="23"/>
      <c r="H227" s="23"/>
      <c r="I227" s="23"/>
      <c r="J227" s="23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Z227" s="2" t="s">
        <v>37</v>
      </c>
    </row>
    <row r="228" spans="1:26" ht="37.5" customHeight="1" thickBot="1" x14ac:dyDescent="0.25">
      <c r="A228" s="36" t="s">
        <v>24</v>
      </c>
      <c r="B228" s="18" t="s">
        <v>0</v>
      </c>
      <c r="C228" s="18" t="s">
        <v>1</v>
      </c>
      <c r="D228" s="18" t="s">
        <v>2</v>
      </c>
      <c r="E228" s="18" t="s">
        <v>3</v>
      </c>
      <c r="F228" s="18" t="s">
        <v>4</v>
      </c>
      <c r="G228" s="18" t="s">
        <v>5</v>
      </c>
      <c r="H228" s="18" t="s">
        <v>6</v>
      </c>
      <c r="I228" s="18" t="s">
        <v>7</v>
      </c>
      <c r="J228" s="18" t="s">
        <v>8</v>
      </c>
      <c r="K228" s="18" t="s">
        <v>9</v>
      </c>
      <c r="L228" s="18" t="s">
        <v>10</v>
      </c>
      <c r="M228" s="18" t="s">
        <v>11</v>
      </c>
      <c r="N228" s="18" t="s">
        <v>12</v>
      </c>
      <c r="O228" s="18" t="s">
        <v>13</v>
      </c>
      <c r="P228" s="18" t="s">
        <v>14</v>
      </c>
      <c r="Q228" s="18" t="s">
        <v>15</v>
      </c>
      <c r="R228" s="18" t="s">
        <v>16</v>
      </c>
      <c r="S228" s="18" t="s">
        <v>17</v>
      </c>
      <c r="T228" s="18" t="s">
        <v>18</v>
      </c>
      <c r="U228" s="18" t="s">
        <v>19</v>
      </c>
      <c r="V228" s="18" t="s">
        <v>20</v>
      </c>
      <c r="W228" s="18" t="s">
        <v>21</v>
      </c>
      <c r="X228" s="18" t="s">
        <v>22</v>
      </c>
      <c r="Y228" s="18" t="s">
        <v>23</v>
      </c>
      <c r="Z228" s="30" t="s">
        <v>32</v>
      </c>
    </row>
    <row r="229" spans="1:26" ht="13.5" thickBot="1" x14ac:dyDescent="0.25">
      <c r="A229" s="52">
        <v>41990</v>
      </c>
      <c r="B229" s="53">
        <v>42.96</v>
      </c>
      <c r="C229" s="54">
        <v>55.44</v>
      </c>
      <c r="D229" s="54">
        <v>48</v>
      </c>
      <c r="E229" s="54">
        <v>38.4</v>
      </c>
      <c r="F229" s="54">
        <v>38.159999999999997</v>
      </c>
      <c r="G229" s="54">
        <v>39.840000000000003</v>
      </c>
      <c r="H229" s="54">
        <v>44.16</v>
      </c>
      <c r="I229" s="54">
        <v>48.24</v>
      </c>
      <c r="J229" s="54">
        <v>48</v>
      </c>
      <c r="K229" s="55">
        <v>59.04</v>
      </c>
      <c r="L229" s="55">
        <v>71.760000000000005</v>
      </c>
      <c r="M229" s="55">
        <v>55.44</v>
      </c>
      <c r="N229" s="55">
        <v>50.64</v>
      </c>
      <c r="O229" s="55">
        <v>60.24</v>
      </c>
      <c r="P229" s="55">
        <v>62.64</v>
      </c>
      <c r="Q229" s="55">
        <v>62.88</v>
      </c>
      <c r="R229" s="55">
        <v>67.44</v>
      </c>
      <c r="S229" s="55">
        <v>67.2</v>
      </c>
      <c r="T229" s="55">
        <v>61.68</v>
      </c>
      <c r="U229" s="55">
        <v>62.88</v>
      </c>
      <c r="V229" s="55">
        <v>58.08</v>
      </c>
      <c r="W229" s="55">
        <v>54</v>
      </c>
      <c r="X229" s="55">
        <v>45.84</v>
      </c>
      <c r="Y229" s="55">
        <v>40.08</v>
      </c>
      <c r="Z229" s="56">
        <v>1283.04</v>
      </c>
    </row>
    <row r="232" spans="1:26" s="46" customFormat="1" ht="16.5" thickBot="1" x14ac:dyDescent="0.25">
      <c r="A232" s="49"/>
      <c r="B232" s="49" t="s">
        <v>109</v>
      </c>
      <c r="C232" s="49"/>
      <c r="D232" s="23"/>
      <c r="E232" s="23"/>
      <c r="F232" s="23"/>
      <c r="G232" s="23"/>
      <c r="H232" s="23"/>
      <c r="I232" s="23"/>
      <c r="J232" s="23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Z232" s="2" t="s">
        <v>37</v>
      </c>
    </row>
    <row r="233" spans="1:26" ht="37.5" customHeight="1" thickBot="1" x14ac:dyDescent="0.25">
      <c r="A233" s="36" t="s">
        <v>24</v>
      </c>
      <c r="B233" s="18" t="s">
        <v>0</v>
      </c>
      <c r="C233" s="18" t="s">
        <v>1</v>
      </c>
      <c r="D233" s="18" t="s">
        <v>2</v>
      </c>
      <c r="E233" s="18" t="s">
        <v>3</v>
      </c>
      <c r="F233" s="18" t="s">
        <v>4</v>
      </c>
      <c r="G233" s="18" t="s">
        <v>5</v>
      </c>
      <c r="H233" s="18" t="s">
        <v>6</v>
      </c>
      <c r="I233" s="18" t="s">
        <v>7</v>
      </c>
      <c r="J233" s="18" t="s">
        <v>8</v>
      </c>
      <c r="K233" s="18" t="s">
        <v>9</v>
      </c>
      <c r="L233" s="18" t="s">
        <v>10</v>
      </c>
      <c r="M233" s="18" t="s">
        <v>11</v>
      </c>
      <c r="N233" s="18" t="s">
        <v>12</v>
      </c>
      <c r="O233" s="18" t="s">
        <v>13</v>
      </c>
      <c r="P233" s="18" t="s">
        <v>14</v>
      </c>
      <c r="Q233" s="18" t="s">
        <v>15</v>
      </c>
      <c r="R233" s="18" t="s">
        <v>16</v>
      </c>
      <c r="S233" s="18" t="s">
        <v>17</v>
      </c>
      <c r="T233" s="18" t="s">
        <v>18</v>
      </c>
      <c r="U233" s="18" t="s">
        <v>19</v>
      </c>
      <c r="V233" s="18" t="s">
        <v>20</v>
      </c>
      <c r="W233" s="18" t="s">
        <v>21</v>
      </c>
      <c r="X233" s="18" t="s">
        <v>22</v>
      </c>
      <c r="Y233" s="18" t="s">
        <v>23</v>
      </c>
      <c r="Z233" s="30" t="s">
        <v>32</v>
      </c>
    </row>
    <row r="234" spans="1:26" ht="13.5" thickBot="1" x14ac:dyDescent="0.25">
      <c r="A234" s="52">
        <v>41990</v>
      </c>
      <c r="B234" s="53">
        <v>0</v>
      </c>
      <c r="C234" s="54">
        <v>0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6">
        <v>0</v>
      </c>
    </row>
    <row r="237" spans="1:26" s="46" customFormat="1" ht="16.5" thickBot="1" x14ac:dyDescent="0.25">
      <c r="A237" s="49"/>
      <c r="B237" s="49" t="s">
        <v>110</v>
      </c>
      <c r="C237" s="49"/>
      <c r="D237" s="23"/>
      <c r="E237" s="23"/>
      <c r="F237" s="23"/>
      <c r="G237" s="23"/>
      <c r="H237" s="23"/>
      <c r="I237" s="23"/>
      <c r="J237" s="23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Z237" s="2" t="s">
        <v>37</v>
      </c>
    </row>
    <row r="238" spans="1:26" ht="37.5" customHeight="1" thickBot="1" x14ac:dyDescent="0.25">
      <c r="A238" s="36" t="s">
        <v>24</v>
      </c>
      <c r="B238" s="18" t="s">
        <v>0</v>
      </c>
      <c r="C238" s="18" t="s">
        <v>1</v>
      </c>
      <c r="D238" s="18" t="s">
        <v>2</v>
      </c>
      <c r="E238" s="18" t="s">
        <v>3</v>
      </c>
      <c r="F238" s="18" t="s">
        <v>4</v>
      </c>
      <c r="G238" s="18" t="s">
        <v>5</v>
      </c>
      <c r="H238" s="18" t="s">
        <v>6</v>
      </c>
      <c r="I238" s="18" t="s">
        <v>7</v>
      </c>
      <c r="J238" s="18" t="s">
        <v>8</v>
      </c>
      <c r="K238" s="18" t="s">
        <v>9</v>
      </c>
      <c r="L238" s="18" t="s">
        <v>10</v>
      </c>
      <c r="M238" s="18" t="s">
        <v>11</v>
      </c>
      <c r="N238" s="18" t="s">
        <v>12</v>
      </c>
      <c r="O238" s="18" t="s">
        <v>13</v>
      </c>
      <c r="P238" s="18" t="s">
        <v>14</v>
      </c>
      <c r="Q238" s="18" t="s">
        <v>15</v>
      </c>
      <c r="R238" s="18" t="s">
        <v>16</v>
      </c>
      <c r="S238" s="18" t="s">
        <v>17</v>
      </c>
      <c r="T238" s="18" t="s">
        <v>18</v>
      </c>
      <c r="U238" s="18" t="s">
        <v>19</v>
      </c>
      <c r="V238" s="18" t="s">
        <v>20</v>
      </c>
      <c r="W238" s="18" t="s">
        <v>21</v>
      </c>
      <c r="X238" s="18" t="s">
        <v>22</v>
      </c>
      <c r="Y238" s="18" t="s">
        <v>23</v>
      </c>
      <c r="Z238" s="30" t="s">
        <v>32</v>
      </c>
    </row>
    <row r="239" spans="1:26" ht="13.5" thickBot="1" x14ac:dyDescent="0.25">
      <c r="A239" s="52">
        <v>41990</v>
      </c>
      <c r="B239" s="53">
        <v>9.1199999999999992</v>
      </c>
      <c r="C239" s="54">
        <v>8.64</v>
      </c>
      <c r="D239" s="54">
        <v>9.1199999999999992</v>
      </c>
      <c r="E239" s="54">
        <v>9.6</v>
      </c>
      <c r="F239" s="54">
        <v>9.1199999999999992</v>
      </c>
      <c r="G239" s="54">
        <v>9.6</v>
      </c>
      <c r="H239" s="54">
        <v>9.6</v>
      </c>
      <c r="I239" s="54">
        <v>11.04</v>
      </c>
      <c r="J239" s="54">
        <v>9.1199999999999992</v>
      </c>
      <c r="K239" s="55">
        <v>9.6</v>
      </c>
      <c r="L239" s="55">
        <v>9.1199999999999992</v>
      </c>
      <c r="M239" s="55">
        <v>10.08</v>
      </c>
      <c r="N239" s="55">
        <v>9.6</v>
      </c>
      <c r="O239" s="55">
        <v>9.1199999999999992</v>
      </c>
      <c r="P239" s="55">
        <v>8.64</v>
      </c>
      <c r="Q239" s="55">
        <v>9.6</v>
      </c>
      <c r="R239" s="55">
        <v>10.56</v>
      </c>
      <c r="S239" s="55">
        <v>11.04</v>
      </c>
      <c r="T239" s="55">
        <v>10.08</v>
      </c>
      <c r="U239" s="55">
        <v>9.6</v>
      </c>
      <c r="V239" s="55">
        <v>10.08</v>
      </c>
      <c r="W239" s="55">
        <v>10.08</v>
      </c>
      <c r="X239" s="55">
        <v>9.6</v>
      </c>
      <c r="Y239" s="55">
        <v>9.6</v>
      </c>
      <c r="Z239" s="56">
        <v>231.36</v>
      </c>
    </row>
    <row r="242" spans="1:26" s="46" customFormat="1" ht="16.5" thickBot="1" x14ac:dyDescent="0.25">
      <c r="A242" s="49"/>
      <c r="B242" s="49" t="s">
        <v>111</v>
      </c>
      <c r="C242" s="49"/>
      <c r="D242" s="23"/>
      <c r="E242" s="23"/>
      <c r="F242" s="23"/>
      <c r="G242" s="23"/>
      <c r="H242" s="23"/>
      <c r="I242" s="23"/>
      <c r="J242" s="23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Z242" s="2" t="s">
        <v>37</v>
      </c>
    </row>
    <row r="243" spans="1:26" ht="37.5" customHeight="1" thickBot="1" x14ac:dyDescent="0.25">
      <c r="A243" s="36" t="s">
        <v>24</v>
      </c>
      <c r="B243" s="18" t="s">
        <v>0</v>
      </c>
      <c r="C243" s="18" t="s">
        <v>1</v>
      </c>
      <c r="D243" s="18" t="s">
        <v>2</v>
      </c>
      <c r="E243" s="18" t="s">
        <v>3</v>
      </c>
      <c r="F243" s="18" t="s">
        <v>4</v>
      </c>
      <c r="G243" s="18" t="s">
        <v>5</v>
      </c>
      <c r="H243" s="18" t="s">
        <v>6</v>
      </c>
      <c r="I243" s="18" t="s">
        <v>7</v>
      </c>
      <c r="J243" s="18" t="s">
        <v>8</v>
      </c>
      <c r="K243" s="18" t="s">
        <v>9</v>
      </c>
      <c r="L243" s="18" t="s">
        <v>10</v>
      </c>
      <c r="M243" s="18" t="s">
        <v>11</v>
      </c>
      <c r="N243" s="18" t="s">
        <v>12</v>
      </c>
      <c r="O243" s="18" t="s">
        <v>13</v>
      </c>
      <c r="P243" s="18" t="s">
        <v>14</v>
      </c>
      <c r="Q243" s="18" t="s">
        <v>15</v>
      </c>
      <c r="R243" s="18" t="s">
        <v>16</v>
      </c>
      <c r="S243" s="18" t="s">
        <v>17</v>
      </c>
      <c r="T243" s="18" t="s">
        <v>18</v>
      </c>
      <c r="U243" s="18" t="s">
        <v>19</v>
      </c>
      <c r="V243" s="18" t="s">
        <v>20</v>
      </c>
      <c r="W243" s="18" t="s">
        <v>21</v>
      </c>
      <c r="X243" s="18" t="s">
        <v>22</v>
      </c>
      <c r="Y243" s="18" t="s">
        <v>23</v>
      </c>
      <c r="Z243" s="30" t="s">
        <v>32</v>
      </c>
    </row>
    <row r="244" spans="1:26" ht="13.5" thickBot="1" x14ac:dyDescent="0.25">
      <c r="A244" s="52">
        <v>41990</v>
      </c>
      <c r="B244" s="53">
        <v>0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6">
        <v>0</v>
      </c>
    </row>
    <row r="247" spans="1:26" s="46" customFormat="1" ht="16.5" thickBot="1" x14ac:dyDescent="0.25">
      <c r="A247" s="49"/>
      <c r="B247" s="49" t="s">
        <v>112</v>
      </c>
      <c r="C247" s="49"/>
      <c r="D247" s="23"/>
      <c r="E247" s="23"/>
      <c r="F247" s="23"/>
      <c r="G247" s="23"/>
      <c r="H247" s="23"/>
      <c r="I247" s="23"/>
      <c r="J247" s="23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Z247" s="2" t="s">
        <v>37</v>
      </c>
    </row>
    <row r="248" spans="1:26" ht="37.5" customHeight="1" thickBot="1" x14ac:dyDescent="0.25">
      <c r="A248" s="36" t="s">
        <v>24</v>
      </c>
      <c r="B248" s="18" t="s">
        <v>0</v>
      </c>
      <c r="C248" s="18" t="s">
        <v>1</v>
      </c>
      <c r="D248" s="18" t="s">
        <v>2</v>
      </c>
      <c r="E248" s="18" t="s">
        <v>3</v>
      </c>
      <c r="F248" s="18" t="s">
        <v>4</v>
      </c>
      <c r="G248" s="18" t="s">
        <v>5</v>
      </c>
      <c r="H248" s="18" t="s">
        <v>6</v>
      </c>
      <c r="I248" s="18" t="s">
        <v>7</v>
      </c>
      <c r="J248" s="18" t="s">
        <v>8</v>
      </c>
      <c r="K248" s="18" t="s">
        <v>9</v>
      </c>
      <c r="L248" s="18" t="s">
        <v>10</v>
      </c>
      <c r="M248" s="18" t="s">
        <v>11</v>
      </c>
      <c r="N248" s="18" t="s">
        <v>12</v>
      </c>
      <c r="O248" s="18" t="s">
        <v>13</v>
      </c>
      <c r="P248" s="18" t="s">
        <v>14</v>
      </c>
      <c r="Q248" s="18" t="s">
        <v>15</v>
      </c>
      <c r="R248" s="18" t="s">
        <v>16</v>
      </c>
      <c r="S248" s="18" t="s">
        <v>17</v>
      </c>
      <c r="T248" s="18" t="s">
        <v>18</v>
      </c>
      <c r="U248" s="18" t="s">
        <v>19</v>
      </c>
      <c r="V248" s="18" t="s">
        <v>20</v>
      </c>
      <c r="W248" s="18" t="s">
        <v>21</v>
      </c>
      <c r="X248" s="18" t="s">
        <v>22</v>
      </c>
      <c r="Y248" s="18" t="s">
        <v>23</v>
      </c>
      <c r="Z248" s="30" t="s">
        <v>32</v>
      </c>
    </row>
    <row r="249" spans="1:26" ht="13.5" thickBot="1" x14ac:dyDescent="0.25">
      <c r="A249" s="52">
        <v>41990</v>
      </c>
      <c r="B249" s="53">
        <v>14.22</v>
      </c>
      <c r="C249" s="54">
        <v>13.68</v>
      </c>
      <c r="D249" s="54">
        <v>13.32</v>
      </c>
      <c r="E249" s="54">
        <v>13.32</v>
      </c>
      <c r="F249" s="54">
        <v>14.4</v>
      </c>
      <c r="G249" s="54">
        <v>15.84</v>
      </c>
      <c r="H249" s="54">
        <v>18.36</v>
      </c>
      <c r="I249" s="54">
        <v>22.86</v>
      </c>
      <c r="J249" s="54">
        <v>20.52</v>
      </c>
      <c r="K249" s="55">
        <v>17.64</v>
      </c>
      <c r="L249" s="55">
        <v>18.36</v>
      </c>
      <c r="M249" s="55">
        <v>17.64</v>
      </c>
      <c r="N249" s="55">
        <v>17.82</v>
      </c>
      <c r="O249" s="55">
        <v>19.079999999999998</v>
      </c>
      <c r="P249" s="55">
        <v>19.8</v>
      </c>
      <c r="Q249" s="55">
        <v>21.6</v>
      </c>
      <c r="R249" s="55">
        <v>23.4</v>
      </c>
      <c r="S249" s="55">
        <v>25.38</v>
      </c>
      <c r="T249" s="55">
        <v>27.18</v>
      </c>
      <c r="U249" s="55">
        <v>25.56</v>
      </c>
      <c r="V249" s="55">
        <v>20.7</v>
      </c>
      <c r="W249" s="55">
        <v>19.440000000000001</v>
      </c>
      <c r="X249" s="55">
        <v>18.899999999999999</v>
      </c>
      <c r="Y249" s="55">
        <v>16.2</v>
      </c>
      <c r="Z249" s="56">
        <v>455.22</v>
      </c>
    </row>
    <row r="252" spans="1:26" s="46" customFormat="1" ht="16.5" thickBot="1" x14ac:dyDescent="0.25">
      <c r="A252" s="49"/>
      <c r="B252" s="49" t="s">
        <v>113</v>
      </c>
      <c r="C252" s="49"/>
      <c r="D252" s="23"/>
      <c r="E252" s="23"/>
      <c r="F252" s="23"/>
      <c r="G252" s="23"/>
      <c r="H252" s="23"/>
      <c r="I252" s="23"/>
      <c r="J252" s="23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Z252" s="2" t="s">
        <v>37</v>
      </c>
    </row>
    <row r="253" spans="1:26" ht="37.5" customHeight="1" thickBot="1" x14ac:dyDescent="0.25">
      <c r="A253" s="36" t="s">
        <v>24</v>
      </c>
      <c r="B253" s="18" t="s">
        <v>0</v>
      </c>
      <c r="C253" s="18" t="s">
        <v>1</v>
      </c>
      <c r="D253" s="18" t="s">
        <v>2</v>
      </c>
      <c r="E253" s="18" t="s">
        <v>3</v>
      </c>
      <c r="F253" s="18" t="s">
        <v>4</v>
      </c>
      <c r="G253" s="18" t="s">
        <v>5</v>
      </c>
      <c r="H253" s="18" t="s">
        <v>6</v>
      </c>
      <c r="I253" s="18" t="s">
        <v>7</v>
      </c>
      <c r="J253" s="18" t="s">
        <v>8</v>
      </c>
      <c r="K253" s="18" t="s">
        <v>9</v>
      </c>
      <c r="L253" s="18" t="s">
        <v>10</v>
      </c>
      <c r="M253" s="18" t="s">
        <v>11</v>
      </c>
      <c r="N253" s="18" t="s">
        <v>12</v>
      </c>
      <c r="O253" s="18" t="s">
        <v>13</v>
      </c>
      <c r="P253" s="18" t="s">
        <v>14</v>
      </c>
      <c r="Q253" s="18" t="s">
        <v>15</v>
      </c>
      <c r="R253" s="18" t="s">
        <v>16</v>
      </c>
      <c r="S253" s="18" t="s">
        <v>17</v>
      </c>
      <c r="T253" s="18" t="s">
        <v>18</v>
      </c>
      <c r="U253" s="18" t="s">
        <v>19</v>
      </c>
      <c r="V253" s="18" t="s">
        <v>20</v>
      </c>
      <c r="W253" s="18" t="s">
        <v>21</v>
      </c>
      <c r="X253" s="18" t="s">
        <v>22</v>
      </c>
      <c r="Y253" s="18" t="s">
        <v>23</v>
      </c>
      <c r="Z253" s="30" t="s">
        <v>32</v>
      </c>
    </row>
    <row r="254" spans="1:26" ht="13.5" thickBot="1" x14ac:dyDescent="0.25">
      <c r="A254" s="52">
        <v>41990</v>
      </c>
      <c r="B254" s="53">
        <v>0</v>
      </c>
      <c r="C254" s="54">
        <v>0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5">
        <v>0</v>
      </c>
      <c r="L254" s="55">
        <v>0</v>
      </c>
      <c r="M254" s="55">
        <v>0</v>
      </c>
      <c r="N254" s="55">
        <v>0</v>
      </c>
      <c r="O254" s="55">
        <v>0</v>
      </c>
      <c r="P254" s="55">
        <v>0</v>
      </c>
      <c r="Q254" s="55">
        <v>0</v>
      </c>
      <c r="R254" s="55">
        <v>0</v>
      </c>
      <c r="S254" s="55">
        <v>0</v>
      </c>
      <c r="T254" s="55">
        <v>0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6">
        <v>0</v>
      </c>
    </row>
    <row r="257" spans="1:26" s="46" customFormat="1" ht="16.5" thickBot="1" x14ac:dyDescent="0.25">
      <c r="A257" s="49"/>
      <c r="B257" s="49" t="s">
        <v>114</v>
      </c>
      <c r="C257" s="49"/>
      <c r="D257" s="23"/>
      <c r="E257" s="23"/>
      <c r="F257" s="23"/>
      <c r="G257" s="23"/>
      <c r="H257" s="23"/>
      <c r="I257" s="23"/>
      <c r="J257" s="23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Z257" s="2" t="s">
        <v>37</v>
      </c>
    </row>
    <row r="258" spans="1:26" ht="37.5" customHeight="1" thickBot="1" x14ac:dyDescent="0.25">
      <c r="A258" s="36" t="s">
        <v>24</v>
      </c>
      <c r="B258" s="18" t="s">
        <v>0</v>
      </c>
      <c r="C258" s="18" t="s">
        <v>1</v>
      </c>
      <c r="D258" s="18" t="s">
        <v>2</v>
      </c>
      <c r="E258" s="18" t="s">
        <v>3</v>
      </c>
      <c r="F258" s="18" t="s">
        <v>4</v>
      </c>
      <c r="G258" s="18" t="s">
        <v>5</v>
      </c>
      <c r="H258" s="18" t="s">
        <v>6</v>
      </c>
      <c r="I258" s="18" t="s">
        <v>7</v>
      </c>
      <c r="J258" s="18" t="s">
        <v>8</v>
      </c>
      <c r="K258" s="18" t="s">
        <v>9</v>
      </c>
      <c r="L258" s="18" t="s">
        <v>10</v>
      </c>
      <c r="M258" s="18" t="s">
        <v>11</v>
      </c>
      <c r="N258" s="18" t="s">
        <v>12</v>
      </c>
      <c r="O258" s="18" t="s">
        <v>13</v>
      </c>
      <c r="P258" s="18" t="s">
        <v>14</v>
      </c>
      <c r="Q258" s="18" t="s">
        <v>15</v>
      </c>
      <c r="R258" s="18" t="s">
        <v>16</v>
      </c>
      <c r="S258" s="18" t="s">
        <v>17</v>
      </c>
      <c r="T258" s="18" t="s">
        <v>18</v>
      </c>
      <c r="U258" s="18" t="s">
        <v>19</v>
      </c>
      <c r="V258" s="18" t="s">
        <v>20</v>
      </c>
      <c r="W258" s="18" t="s">
        <v>21</v>
      </c>
      <c r="X258" s="18" t="s">
        <v>22</v>
      </c>
      <c r="Y258" s="18" t="s">
        <v>23</v>
      </c>
      <c r="Z258" s="30" t="s">
        <v>32</v>
      </c>
    </row>
    <row r="259" spans="1:26" ht="13.5" thickBot="1" x14ac:dyDescent="0.25">
      <c r="A259" s="52">
        <v>41990</v>
      </c>
      <c r="B259" s="53">
        <v>200.52</v>
      </c>
      <c r="C259" s="54">
        <v>182.52</v>
      </c>
      <c r="D259" s="54">
        <v>179.28</v>
      </c>
      <c r="E259" s="54">
        <v>183.6</v>
      </c>
      <c r="F259" s="54">
        <v>176.76</v>
      </c>
      <c r="G259" s="54">
        <v>193.32</v>
      </c>
      <c r="H259" s="54">
        <v>174.6</v>
      </c>
      <c r="I259" s="54">
        <v>183.96</v>
      </c>
      <c r="J259" s="54">
        <v>252.72</v>
      </c>
      <c r="K259" s="55">
        <v>208.44</v>
      </c>
      <c r="L259" s="55">
        <v>222.48</v>
      </c>
      <c r="M259" s="55">
        <v>218.88</v>
      </c>
      <c r="N259" s="55">
        <v>188.64</v>
      </c>
      <c r="O259" s="55">
        <v>239.76</v>
      </c>
      <c r="P259" s="55">
        <v>211.68</v>
      </c>
      <c r="Q259" s="55">
        <v>219.6</v>
      </c>
      <c r="R259" s="55">
        <v>224.28</v>
      </c>
      <c r="S259" s="55">
        <v>203.04</v>
      </c>
      <c r="T259" s="55">
        <v>182.88</v>
      </c>
      <c r="U259" s="55">
        <v>210.96</v>
      </c>
      <c r="V259" s="55">
        <v>189.36</v>
      </c>
      <c r="W259" s="55">
        <v>174.96</v>
      </c>
      <c r="X259" s="55">
        <v>167.76</v>
      </c>
      <c r="Y259" s="55">
        <v>192.24</v>
      </c>
      <c r="Z259" s="56">
        <v>4782.24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2"/>
  <sheetViews>
    <sheetView topLeftCell="A634"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Белоусово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22.463999999999999</v>
      </c>
    </row>
    <row r="9" spans="1:9" x14ac:dyDescent="0.2">
      <c r="A9" s="61" t="s">
        <v>1</v>
      </c>
      <c r="B9" s="62">
        <v>22.975999999999999</v>
      </c>
    </row>
    <row r="10" spans="1:9" x14ac:dyDescent="0.2">
      <c r="A10" s="61" t="s">
        <v>2</v>
      </c>
      <c r="B10" s="62">
        <v>22.847999999999999</v>
      </c>
    </row>
    <row r="11" spans="1:9" x14ac:dyDescent="0.2">
      <c r="A11" s="61" t="s">
        <v>3</v>
      </c>
      <c r="B11" s="62">
        <v>22.72</v>
      </c>
    </row>
    <row r="12" spans="1:9" x14ac:dyDescent="0.2">
      <c r="A12" s="61" t="s">
        <v>4</v>
      </c>
      <c r="B12" s="62">
        <v>22.847999999999999</v>
      </c>
    </row>
    <row r="13" spans="1:9" x14ac:dyDescent="0.2">
      <c r="A13" s="61" t="s">
        <v>5</v>
      </c>
      <c r="B13" s="62">
        <v>22.847999999999999</v>
      </c>
    </row>
    <row r="14" spans="1:9" x14ac:dyDescent="0.2">
      <c r="A14" s="61" t="s">
        <v>6</v>
      </c>
      <c r="B14" s="62">
        <v>22.911999999999999</v>
      </c>
    </row>
    <row r="15" spans="1:9" x14ac:dyDescent="0.2">
      <c r="A15" s="61" t="s">
        <v>7</v>
      </c>
      <c r="B15" s="62">
        <v>22.207999999999998</v>
      </c>
    </row>
    <row r="16" spans="1:9" x14ac:dyDescent="0.2">
      <c r="A16" s="61" t="s">
        <v>8</v>
      </c>
      <c r="B16" s="62">
        <v>21.44</v>
      </c>
    </row>
    <row r="17" spans="1:2" x14ac:dyDescent="0.2">
      <c r="A17" s="61" t="s">
        <v>9</v>
      </c>
      <c r="B17" s="62">
        <v>22.143999999999998</v>
      </c>
    </row>
    <row r="18" spans="1:2" x14ac:dyDescent="0.2">
      <c r="A18" s="61" t="s">
        <v>10</v>
      </c>
      <c r="B18" s="62">
        <v>24.384</v>
      </c>
    </row>
    <row r="19" spans="1:2" x14ac:dyDescent="0.2">
      <c r="A19" s="61" t="s">
        <v>11</v>
      </c>
      <c r="B19" s="62">
        <v>22.4</v>
      </c>
    </row>
    <row r="20" spans="1:2" x14ac:dyDescent="0.2">
      <c r="A20" s="61" t="s">
        <v>12</v>
      </c>
      <c r="B20" s="62">
        <v>22.463999999999999</v>
      </c>
    </row>
    <row r="21" spans="1:2" x14ac:dyDescent="0.2">
      <c r="A21" s="61" t="s">
        <v>13</v>
      </c>
      <c r="B21" s="62">
        <v>22.335999999999999</v>
      </c>
    </row>
    <row r="22" spans="1:2" x14ac:dyDescent="0.2">
      <c r="A22" s="61" t="s">
        <v>14</v>
      </c>
      <c r="B22" s="62">
        <v>22.015999999999998</v>
      </c>
    </row>
    <row r="23" spans="1:2" x14ac:dyDescent="0.2">
      <c r="A23" s="61" t="s">
        <v>15</v>
      </c>
      <c r="B23" s="62">
        <v>22.015999999999998</v>
      </c>
    </row>
    <row r="24" spans="1:2" x14ac:dyDescent="0.2">
      <c r="A24" s="61" t="s">
        <v>16</v>
      </c>
      <c r="B24" s="62">
        <v>24.32</v>
      </c>
    </row>
    <row r="25" spans="1:2" x14ac:dyDescent="0.2">
      <c r="A25" s="61" t="s">
        <v>17</v>
      </c>
      <c r="B25" s="62">
        <v>24.32</v>
      </c>
    </row>
    <row r="26" spans="1:2" x14ac:dyDescent="0.2">
      <c r="A26" s="61" t="s">
        <v>18</v>
      </c>
      <c r="B26" s="62">
        <v>23.488</v>
      </c>
    </row>
    <row r="27" spans="1:2" x14ac:dyDescent="0.2">
      <c r="A27" s="61" t="s">
        <v>19</v>
      </c>
      <c r="B27" s="62">
        <v>22.207999999999998</v>
      </c>
    </row>
    <row r="28" spans="1:2" x14ac:dyDescent="0.2">
      <c r="A28" s="61" t="s">
        <v>20</v>
      </c>
      <c r="B28" s="62">
        <v>21.824000000000002</v>
      </c>
    </row>
    <row r="29" spans="1:2" x14ac:dyDescent="0.2">
      <c r="A29" s="61" t="s">
        <v>21</v>
      </c>
      <c r="B29" s="62">
        <v>22.271999999999998</v>
      </c>
    </row>
    <row r="30" spans="1:2" x14ac:dyDescent="0.2">
      <c r="A30" s="61" t="s">
        <v>22</v>
      </c>
      <c r="B30" s="62">
        <v>22.015999999999998</v>
      </c>
    </row>
    <row r="31" spans="1:2" ht="13.5" thickBot="1" x14ac:dyDescent="0.25">
      <c r="A31" s="63" t="s">
        <v>23</v>
      </c>
      <c r="B31" s="64">
        <v>21.76</v>
      </c>
    </row>
    <row r="32" spans="1:2" s="26" customFormat="1" x14ac:dyDescent="0.2">
      <c r="A32" s="44" t="s">
        <v>32</v>
      </c>
      <c r="B32" s="37">
        <f>SUM(B8:B31)</f>
        <v>543.23199999999997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17.408000000000001</v>
      </c>
    </row>
    <row r="37" spans="1:2" x14ac:dyDescent="0.2">
      <c r="A37" s="61" t="s">
        <v>1</v>
      </c>
      <c r="B37" s="62">
        <v>17.536000000000001</v>
      </c>
    </row>
    <row r="38" spans="1:2" x14ac:dyDescent="0.2">
      <c r="A38" s="61" t="s">
        <v>2</v>
      </c>
      <c r="B38" s="62">
        <v>17.216000000000001</v>
      </c>
    </row>
    <row r="39" spans="1:2" x14ac:dyDescent="0.2">
      <c r="A39" s="61" t="s">
        <v>3</v>
      </c>
      <c r="B39" s="62">
        <v>17.28</v>
      </c>
    </row>
    <row r="40" spans="1:2" x14ac:dyDescent="0.2">
      <c r="A40" s="61" t="s">
        <v>4</v>
      </c>
      <c r="B40" s="62">
        <v>17.216000000000001</v>
      </c>
    </row>
    <row r="41" spans="1:2" x14ac:dyDescent="0.2">
      <c r="A41" s="61" t="s">
        <v>5</v>
      </c>
      <c r="B41" s="62">
        <v>17.088000000000001</v>
      </c>
    </row>
    <row r="42" spans="1:2" x14ac:dyDescent="0.2">
      <c r="A42" s="61" t="s">
        <v>6</v>
      </c>
      <c r="B42" s="62">
        <v>17.216000000000001</v>
      </c>
    </row>
    <row r="43" spans="1:2" x14ac:dyDescent="0.2">
      <c r="A43" s="61" t="s">
        <v>7</v>
      </c>
      <c r="B43" s="62">
        <v>16.704000000000001</v>
      </c>
    </row>
    <row r="44" spans="1:2" x14ac:dyDescent="0.2">
      <c r="A44" s="61" t="s">
        <v>8</v>
      </c>
      <c r="B44" s="62">
        <v>16.384</v>
      </c>
    </row>
    <row r="45" spans="1:2" x14ac:dyDescent="0.2">
      <c r="A45" s="61" t="s">
        <v>9</v>
      </c>
      <c r="B45" s="62">
        <v>15.552</v>
      </c>
    </row>
    <row r="46" spans="1:2" x14ac:dyDescent="0.2">
      <c r="A46" s="61" t="s">
        <v>10</v>
      </c>
      <c r="B46" s="62">
        <v>15.872</v>
      </c>
    </row>
    <row r="47" spans="1:2" x14ac:dyDescent="0.2">
      <c r="A47" s="61" t="s">
        <v>11</v>
      </c>
      <c r="B47" s="62">
        <v>15.744</v>
      </c>
    </row>
    <row r="48" spans="1:2" x14ac:dyDescent="0.2">
      <c r="A48" s="61" t="s">
        <v>12</v>
      </c>
      <c r="B48" s="62">
        <v>16.064</v>
      </c>
    </row>
    <row r="49" spans="1:2" x14ac:dyDescent="0.2">
      <c r="A49" s="61" t="s">
        <v>13</v>
      </c>
      <c r="B49" s="62">
        <v>15.936</v>
      </c>
    </row>
    <row r="50" spans="1:2" x14ac:dyDescent="0.2">
      <c r="A50" s="61" t="s">
        <v>14</v>
      </c>
      <c r="B50" s="62">
        <v>15.872</v>
      </c>
    </row>
    <row r="51" spans="1:2" x14ac:dyDescent="0.2">
      <c r="A51" s="61" t="s">
        <v>15</v>
      </c>
      <c r="B51" s="62">
        <v>15.936</v>
      </c>
    </row>
    <row r="52" spans="1:2" x14ac:dyDescent="0.2">
      <c r="A52" s="61" t="s">
        <v>16</v>
      </c>
      <c r="B52" s="62">
        <v>17.472000000000001</v>
      </c>
    </row>
    <row r="53" spans="1:2" x14ac:dyDescent="0.2">
      <c r="A53" s="61" t="s">
        <v>17</v>
      </c>
      <c r="B53" s="62">
        <v>17.152000000000001</v>
      </c>
    </row>
    <row r="54" spans="1:2" x14ac:dyDescent="0.2">
      <c r="A54" s="61" t="s">
        <v>18</v>
      </c>
      <c r="B54" s="62">
        <v>17.024000000000001</v>
      </c>
    </row>
    <row r="55" spans="1:2" x14ac:dyDescent="0.2">
      <c r="A55" s="61" t="s">
        <v>19</v>
      </c>
      <c r="B55" s="62">
        <v>17.28</v>
      </c>
    </row>
    <row r="56" spans="1:2" x14ac:dyDescent="0.2">
      <c r="A56" s="61" t="s">
        <v>20</v>
      </c>
      <c r="B56" s="62">
        <v>17.28</v>
      </c>
    </row>
    <row r="57" spans="1:2" x14ac:dyDescent="0.2">
      <c r="A57" s="61" t="s">
        <v>21</v>
      </c>
      <c r="B57" s="62">
        <v>17.344000000000001</v>
      </c>
    </row>
    <row r="58" spans="1:2" x14ac:dyDescent="0.2">
      <c r="A58" s="61" t="s">
        <v>22</v>
      </c>
      <c r="B58" s="62">
        <v>16.96</v>
      </c>
    </row>
    <row r="59" spans="1:2" ht="13.5" thickBot="1" x14ac:dyDescent="0.25">
      <c r="A59" s="63" t="s">
        <v>23</v>
      </c>
      <c r="B59" s="64">
        <v>17.088000000000001</v>
      </c>
    </row>
    <row r="60" spans="1:2" s="26" customFormat="1" x14ac:dyDescent="0.2">
      <c r="A60" s="44" t="s">
        <v>32</v>
      </c>
      <c r="B60" s="37">
        <f>SUM(B36:B59)</f>
        <v>402.62399999999985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20.48</v>
      </c>
    </row>
    <row r="65" spans="1:2" x14ac:dyDescent="0.2">
      <c r="A65" s="61" t="s">
        <v>1</v>
      </c>
      <c r="B65" s="62">
        <v>21.12</v>
      </c>
    </row>
    <row r="66" spans="1:2" x14ac:dyDescent="0.2">
      <c r="A66" s="61" t="s">
        <v>2</v>
      </c>
      <c r="B66" s="62">
        <v>21.344000000000001</v>
      </c>
    </row>
    <row r="67" spans="1:2" x14ac:dyDescent="0.2">
      <c r="A67" s="61" t="s">
        <v>3</v>
      </c>
      <c r="B67" s="62">
        <v>21.152000000000001</v>
      </c>
    </row>
    <row r="68" spans="1:2" x14ac:dyDescent="0.2">
      <c r="A68" s="61" t="s">
        <v>4</v>
      </c>
      <c r="B68" s="62">
        <v>20.544</v>
      </c>
    </row>
    <row r="69" spans="1:2" x14ac:dyDescent="0.2">
      <c r="A69" s="61" t="s">
        <v>5</v>
      </c>
      <c r="B69" s="62">
        <v>20.544</v>
      </c>
    </row>
    <row r="70" spans="1:2" x14ac:dyDescent="0.2">
      <c r="A70" s="61" t="s">
        <v>6</v>
      </c>
      <c r="B70" s="62">
        <v>19.904</v>
      </c>
    </row>
    <row r="71" spans="1:2" x14ac:dyDescent="0.2">
      <c r="A71" s="61" t="s">
        <v>7</v>
      </c>
      <c r="B71" s="62">
        <v>21.056000000000001</v>
      </c>
    </row>
    <row r="72" spans="1:2" x14ac:dyDescent="0.2">
      <c r="A72" s="61" t="s">
        <v>8</v>
      </c>
      <c r="B72" s="62">
        <v>21.408000000000001</v>
      </c>
    </row>
    <row r="73" spans="1:2" x14ac:dyDescent="0.2">
      <c r="A73" s="61" t="s">
        <v>9</v>
      </c>
      <c r="B73" s="62">
        <v>20.224</v>
      </c>
    </row>
    <row r="74" spans="1:2" x14ac:dyDescent="0.2">
      <c r="A74" s="61" t="s">
        <v>10</v>
      </c>
      <c r="B74" s="62">
        <v>21.184000000000001</v>
      </c>
    </row>
    <row r="75" spans="1:2" x14ac:dyDescent="0.2">
      <c r="A75" s="61" t="s">
        <v>11</v>
      </c>
      <c r="B75" s="62">
        <v>20.8</v>
      </c>
    </row>
    <row r="76" spans="1:2" x14ac:dyDescent="0.2">
      <c r="A76" s="61" t="s">
        <v>12</v>
      </c>
      <c r="B76" s="62">
        <v>21.152000000000001</v>
      </c>
    </row>
    <row r="77" spans="1:2" x14ac:dyDescent="0.2">
      <c r="A77" s="61" t="s">
        <v>13</v>
      </c>
      <c r="B77" s="62">
        <v>20.416</v>
      </c>
    </row>
    <row r="78" spans="1:2" x14ac:dyDescent="0.2">
      <c r="A78" s="61" t="s">
        <v>14</v>
      </c>
      <c r="B78" s="62">
        <v>21.088000000000001</v>
      </c>
    </row>
    <row r="79" spans="1:2" x14ac:dyDescent="0.2">
      <c r="A79" s="61" t="s">
        <v>15</v>
      </c>
      <c r="B79" s="62">
        <v>20.864000000000001</v>
      </c>
    </row>
    <row r="80" spans="1:2" x14ac:dyDescent="0.2">
      <c r="A80" s="61" t="s">
        <v>16</v>
      </c>
      <c r="B80" s="62">
        <v>19.391999999999999</v>
      </c>
    </row>
    <row r="81" spans="1:2" x14ac:dyDescent="0.2">
      <c r="A81" s="61" t="s">
        <v>17</v>
      </c>
      <c r="B81" s="62">
        <v>20.16</v>
      </c>
    </row>
    <row r="82" spans="1:2" x14ac:dyDescent="0.2">
      <c r="A82" s="61" t="s">
        <v>18</v>
      </c>
      <c r="B82" s="62">
        <v>20.928000000000001</v>
      </c>
    </row>
    <row r="83" spans="1:2" x14ac:dyDescent="0.2">
      <c r="A83" s="61" t="s">
        <v>19</v>
      </c>
      <c r="B83" s="62">
        <v>19.84</v>
      </c>
    </row>
    <row r="84" spans="1:2" x14ac:dyDescent="0.2">
      <c r="A84" s="61" t="s">
        <v>20</v>
      </c>
      <c r="B84" s="62">
        <v>20.16</v>
      </c>
    </row>
    <row r="85" spans="1:2" x14ac:dyDescent="0.2">
      <c r="A85" s="61" t="s">
        <v>21</v>
      </c>
      <c r="B85" s="62">
        <v>20.928000000000001</v>
      </c>
    </row>
    <row r="86" spans="1:2" x14ac:dyDescent="0.2">
      <c r="A86" s="61" t="s">
        <v>22</v>
      </c>
      <c r="B86" s="62">
        <v>19.327999999999999</v>
      </c>
    </row>
    <row r="87" spans="1:2" ht="13.5" thickBot="1" x14ac:dyDescent="0.25">
      <c r="A87" s="63" t="s">
        <v>23</v>
      </c>
      <c r="B87" s="64">
        <v>19.071999999999999</v>
      </c>
    </row>
    <row r="88" spans="1:2" s="26" customFormat="1" x14ac:dyDescent="0.2">
      <c r="A88" s="44" t="s">
        <v>32</v>
      </c>
      <c r="B88" s="37">
        <f>SUM(B64:B87)</f>
        <v>493.08800000000002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3.8079999999999998</v>
      </c>
    </row>
    <row r="93" spans="1:2" x14ac:dyDescent="0.2">
      <c r="A93" s="61" t="s">
        <v>1</v>
      </c>
      <c r="B93" s="62">
        <v>3.9359999999999999</v>
      </c>
    </row>
    <row r="94" spans="1:2" x14ac:dyDescent="0.2">
      <c r="A94" s="61" t="s">
        <v>2</v>
      </c>
      <c r="B94" s="62">
        <v>3.7759999999999998</v>
      </c>
    </row>
    <row r="95" spans="1:2" x14ac:dyDescent="0.2">
      <c r="A95" s="61" t="s">
        <v>3</v>
      </c>
      <c r="B95" s="62">
        <v>3.7440000000000002</v>
      </c>
    </row>
    <row r="96" spans="1:2" x14ac:dyDescent="0.2">
      <c r="A96" s="61" t="s">
        <v>4</v>
      </c>
      <c r="B96" s="62">
        <v>3.7440000000000002</v>
      </c>
    </row>
    <row r="97" spans="1:2" x14ac:dyDescent="0.2">
      <c r="A97" s="61" t="s">
        <v>5</v>
      </c>
      <c r="B97" s="62">
        <v>3.7759999999999998</v>
      </c>
    </row>
    <row r="98" spans="1:2" x14ac:dyDescent="0.2">
      <c r="A98" s="61" t="s">
        <v>6</v>
      </c>
      <c r="B98" s="62">
        <v>3.7759999999999998</v>
      </c>
    </row>
    <row r="99" spans="1:2" x14ac:dyDescent="0.2">
      <c r="A99" s="61" t="s">
        <v>7</v>
      </c>
      <c r="B99" s="62">
        <v>3.8079999999999998</v>
      </c>
    </row>
    <row r="100" spans="1:2" x14ac:dyDescent="0.2">
      <c r="A100" s="61" t="s">
        <v>8</v>
      </c>
      <c r="B100" s="62">
        <v>3.8719999999999999</v>
      </c>
    </row>
    <row r="101" spans="1:2" x14ac:dyDescent="0.2">
      <c r="A101" s="61" t="s">
        <v>9</v>
      </c>
      <c r="B101" s="62">
        <v>2.6880000000000002</v>
      </c>
    </row>
    <row r="102" spans="1:2" x14ac:dyDescent="0.2">
      <c r="A102" s="61" t="s">
        <v>10</v>
      </c>
      <c r="B102" s="62">
        <v>2.4</v>
      </c>
    </row>
    <row r="103" spans="1:2" x14ac:dyDescent="0.2">
      <c r="A103" s="61" t="s">
        <v>11</v>
      </c>
      <c r="B103" s="62">
        <v>2.4</v>
      </c>
    </row>
    <row r="104" spans="1:2" x14ac:dyDescent="0.2">
      <c r="A104" s="61" t="s">
        <v>12</v>
      </c>
      <c r="B104" s="62">
        <v>2.4319999999999999</v>
      </c>
    </row>
    <row r="105" spans="1:2" x14ac:dyDescent="0.2">
      <c r="A105" s="61" t="s">
        <v>13</v>
      </c>
      <c r="B105" s="62">
        <v>2.6880000000000002</v>
      </c>
    </row>
    <row r="106" spans="1:2" x14ac:dyDescent="0.2">
      <c r="A106" s="61" t="s">
        <v>14</v>
      </c>
      <c r="B106" s="62">
        <v>2.5920000000000001</v>
      </c>
    </row>
    <row r="107" spans="1:2" x14ac:dyDescent="0.2">
      <c r="A107" s="61" t="s">
        <v>15</v>
      </c>
      <c r="B107" s="62">
        <v>2.6560000000000001</v>
      </c>
    </row>
    <row r="108" spans="1:2" x14ac:dyDescent="0.2">
      <c r="A108" s="61" t="s">
        <v>16</v>
      </c>
      <c r="B108" s="62">
        <v>4</v>
      </c>
    </row>
    <row r="109" spans="1:2" x14ac:dyDescent="0.2">
      <c r="A109" s="61" t="s">
        <v>17</v>
      </c>
      <c r="B109" s="62">
        <v>4.16</v>
      </c>
    </row>
    <row r="110" spans="1:2" x14ac:dyDescent="0.2">
      <c r="A110" s="61" t="s">
        <v>18</v>
      </c>
      <c r="B110" s="62">
        <v>4.2240000000000002</v>
      </c>
    </row>
    <row r="111" spans="1:2" x14ac:dyDescent="0.2">
      <c r="A111" s="61" t="s">
        <v>19</v>
      </c>
      <c r="B111" s="62">
        <v>4.1920000000000002</v>
      </c>
    </row>
    <row r="112" spans="1:2" x14ac:dyDescent="0.2">
      <c r="A112" s="61" t="s">
        <v>20</v>
      </c>
      <c r="B112" s="62">
        <v>3.9359999999999999</v>
      </c>
    </row>
    <row r="113" spans="1:2" x14ac:dyDescent="0.2">
      <c r="A113" s="61" t="s">
        <v>21</v>
      </c>
      <c r="B113" s="62">
        <v>3.968</v>
      </c>
    </row>
    <row r="114" spans="1:2" x14ac:dyDescent="0.2">
      <c r="A114" s="61" t="s">
        <v>22</v>
      </c>
      <c r="B114" s="62">
        <v>3.8719999999999999</v>
      </c>
    </row>
    <row r="115" spans="1:2" ht="13.5" thickBot="1" x14ac:dyDescent="0.25">
      <c r="A115" s="63" t="s">
        <v>23</v>
      </c>
      <c r="B115" s="64">
        <v>3.7120000000000002</v>
      </c>
    </row>
    <row r="116" spans="1:2" s="26" customFormat="1" x14ac:dyDescent="0.2">
      <c r="A116" s="44" t="s">
        <v>32</v>
      </c>
      <c r="B116" s="37">
        <f>SUM(B92:B115)</f>
        <v>84.160000000000011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32.4</v>
      </c>
    </row>
    <row r="149" spans="1:2" x14ac:dyDescent="0.2">
      <c r="A149" s="61" t="s">
        <v>1</v>
      </c>
      <c r="B149" s="62">
        <v>32.4</v>
      </c>
    </row>
    <row r="150" spans="1:2" x14ac:dyDescent="0.2">
      <c r="A150" s="61" t="s">
        <v>2</v>
      </c>
      <c r="B150" s="62">
        <v>30.8</v>
      </c>
    </row>
    <row r="151" spans="1:2" x14ac:dyDescent="0.2">
      <c r="A151" s="61" t="s">
        <v>3</v>
      </c>
      <c r="B151" s="62">
        <v>31.2</v>
      </c>
    </row>
    <row r="152" spans="1:2" x14ac:dyDescent="0.2">
      <c r="A152" s="61" t="s">
        <v>4</v>
      </c>
      <c r="B152" s="62">
        <v>30.4</v>
      </c>
    </row>
    <row r="153" spans="1:2" x14ac:dyDescent="0.2">
      <c r="A153" s="61" t="s">
        <v>5</v>
      </c>
      <c r="B153" s="62">
        <v>34</v>
      </c>
    </row>
    <row r="154" spans="1:2" x14ac:dyDescent="0.2">
      <c r="A154" s="61" t="s">
        <v>6</v>
      </c>
      <c r="B154" s="62">
        <v>35.200000000000003</v>
      </c>
    </row>
    <row r="155" spans="1:2" x14ac:dyDescent="0.2">
      <c r="A155" s="61" t="s">
        <v>7</v>
      </c>
      <c r="B155" s="62">
        <v>38</v>
      </c>
    </row>
    <row r="156" spans="1:2" x14ac:dyDescent="0.2">
      <c r="A156" s="61" t="s">
        <v>8</v>
      </c>
      <c r="B156" s="62">
        <v>36.799999999999997</v>
      </c>
    </row>
    <row r="157" spans="1:2" x14ac:dyDescent="0.2">
      <c r="A157" s="61" t="s">
        <v>9</v>
      </c>
      <c r="B157" s="62">
        <v>33.200000000000003</v>
      </c>
    </row>
    <row r="158" spans="1:2" x14ac:dyDescent="0.2">
      <c r="A158" s="61" t="s">
        <v>10</v>
      </c>
      <c r="B158" s="62">
        <v>27.6</v>
      </c>
    </row>
    <row r="159" spans="1:2" x14ac:dyDescent="0.2">
      <c r="A159" s="61" t="s">
        <v>11</v>
      </c>
      <c r="B159" s="62">
        <v>24.8</v>
      </c>
    </row>
    <row r="160" spans="1:2" x14ac:dyDescent="0.2">
      <c r="A160" s="61" t="s">
        <v>12</v>
      </c>
      <c r="B160" s="62">
        <v>27.2</v>
      </c>
    </row>
    <row r="161" spans="1:2" x14ac:dyDescent="0.2">
      <c r="A161" s="61" t="s">
        <v>13</v>
      </c>
      <c r="B161" s="62">
        <v>24.8</v>
      </c>
    </row>
    <row r="162" spans="1:2" x14ac:dyDescent="0.2">
      <c r="A162" s="61" t="s">
        <v>14</v>
      </c>
      <c r="B162" s="62">
        <v>26.4</v>
      </c>
    </row>
    <row r="163" spans="1:2" x14ac:dyDescent="0.2">
      <c r="A163" s="61" t="s">
        <v>15</v>
      </c>
      <c r="B163" s="62">
        <v>28.8</v>
      </c>
    </row>
    <row r="164" spans="1:2" x14ac:dyDescent="0.2">
      <c r="A164" s="61" t="s">
        <v>16</v>
      </c>
      <c r="B164" s="62">
        <v>35.6</v>
      </c>
    </row>
    <row r="165" spans="1:2" x14ac:dyDescent="0.2">
      <c r="A165" s="61" t="s">
        <v>17</v>
      </c>
      <c r="B165" s="62">
        <v>34</v>
      </c>
    </row>
    <row r="166" spans="1:2" x14ac:dyDescent="0.2">
      <c r="A166" s="61" t="s">
        <v>18</v>
      </c>
      <c r="B166" s="62">
        <v>31.2</v>
      </c>
    </row>
    <row r="167" spans="1:2" x14ac:dyDescent="0.2">
      <c r="A167" s="61" t="s">
        <v>19</v>
      </c>
      <c r="B167" s="62">
        <v>29.2</v>
      </c>
    </row>
    <row r="168" spans="1:2" x14ac:dyDescent="0.2">
      <c r="A168" s="61" t="s">
        <v>20</v>
      </c>
      <c r="B168" s="62">
        <v>31.6</v>
      </c>
    </row>
    <row r="169" spans="1:2" x14ac:dyDescent="0.2">
      <c r="A169" s="61" t="s">
        <v>21</v>
      </c>
      <c r="B169" s="62">
        <v>33.6</v>
      </c>
    </row>
    <row r="170" spans="1:2" x14ac:dyDescent="0.2">
      <c r="A170" s="61" t="s">
        <v>22</v>
      </c>
      <c r="B170" s="62">
        <v>32.4</v>
      </c>
    </row>
    <row r="171" spans="1:2" ht="13.5" thickBot="1" x14ac:dyDescent="0.25">
      <c r="A171" s="63" t="s">
        <v>23</v>
      </c>
      <c r="B171" s="64">
        <v>31.2</v>
      </c>
    </row>
    <row r="172" spans="1:2" s="26" customFormat="1" x14ac:dyDescent="0.2">
      <c r="A172" s="44" t="s">
        <v>32</v>
      </c>
      <c r="B172" s="37">
        <f>SUM(B148:B171)</f>
        <v>752.80000000000018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66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66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1900.8</v>
      </c>
    </row>
    <row r="317" spans="1:2" x14ac:dyDescent="0.2">
      <c r="A317" s="61" t="s">
        <v>1</v>
      </c>
      <c r="B317" s="62">
        <v>2310</v>
      </c>
    </row>
    <row r="318" spans="1:2" x14ac:dyDescent="0.2">
      <c r="A318" s="61" t="s">
        <v>2</v>
      </c>
      <c r="B318" s="62">
        <v>2560.8000000000002</v>
      </c>
    </row>
    <row r="319" spans="1:2" x14ac:dyDescent="0.2">
      <c r="A319" s="61" t="s">
        <v>3</v>
      </c>
      <c r="B319" s="62">
        <v>2521.1999999999998</v>
      </c>
    </row>
    <row r="320" spans="1:2" x14ac:dyDescent="0.2">
      <c r="A320" s="61" t="s">
        <v>4</v>
      </c>
      <c r="B320" s="62">
        <v>2560.8000000000002</v>
      </c>
    </row>
    <row r="321" spans="1:2" x14ac:dyDescent="0.2">
      <c r="A321" s="61" t="s">
        <v>5</v>
      </c>
      <c r="B321" s="62">
        <v>2283.6</v>
      </c>
    </row>
    <row r="322" spans="1:2" x14ac:dyDescent="0.2">
      <c r="A322" s="61" t="s">
        <v>6</v>
      </c>
      <c r="B322" s="62">
        <v>1808.4</v>
      </c>
    </row>
    <row r="323" spans="1:2" x14ac:dyDescent="0.2">
      <c r="A323" s="61" t="s">
        <v>7</v>
      </c>
      <c r="B323" s="62">
        <v>1808.4</v>
      </c>
    </row>
    <row r="324" spans="1:2" x14ac:dyDescent="0.2">
      <c r="A324" s="61" t="s">
        <v>8</v>
      </c>
      <c r="B324" s="62">
        <v>1557.6</v>
      </c>
    </row>
    <row r="325" spans="1:2" x14ac:dyDescent="0.2">
      <c r="A325" s="61" t="s">
        <v>9</v>
      </c>
      <c r="B325" s="62">
        <v>1531.2</v>
      </c>
    </row>
    <row r="326" spans="1:2" x14ac:dyDescent="0.2">
      <c r="A326" s="61" t="s">
        <v>10</v>
      </c>
      <c r="B326" s="62">
        <v>1201.2</v>
      </c>
    </row>
    <row r="327" spans="1:2" x14ac:dyDescent="0.2">
      <c r="A327" s="61" t="s">
        <v>11</v>
      </c>
      <c r="B327" s="62">
        <v>1518</v>
      </c>
    </row>
    <row r="328" spans="1:2" x14ac:dyDescent="0.2">
      <c r="A328" s="61" t="s">
        <v>12</v>
      </c>
      <c r="B328" s="62">
        <v>1003.2</v>
      </c>
    </row>
    <row r="329" spans="1:2" x14ac:dyDescent="0.2">
      <c r="A329" s="61" t="s">
        <v>13</v>
      </c>
      <c r="B329" s="62">
        <v>1557.6</v>
      </c>
    </row>
    <row r="330" spans="1:2" x14ac:dyDescent="0.2">
      <c r="A330" s="61" t="s">
        <v>14</v>
      </c>
      <c r="B330" s="62">
        <v>1135.2</v>
      </c>
    </row>
    <row r="331" spans="1:2" x14ac:dyDescent="0.2">
      <c r="A331" s="61" t="s">
        <v>15</v>
      </c>
      <c r="B331" s="62">
        <v>1597.2</v>
      </c>
    </row>
    <row r="332" spans="1:2" x14ac:dyDescent="0.2">
      <c r="A332" s="61" t="s">
        <v>16</v>
      </c>
      <c r="B332" s="62">
        <v>1386</v>
      </c>
    </row>
    <row r="333" spans="1:2" x14ac:dyDescent="0.2">
      <c r="A333" s="61" t="s">
        <v>17</v>
      </c>
      <c r="B333" s="62">
        <v>1425.6</v>
      </c>
    </row>
    <row r="334" spans="1:2" x14ac:dyDescent="0.2">
      <c r="A334" s="61" t="s">
        <v>18</v>
      </c>
      <c r="B334" s="62">
        <v>1438.8</v>
      </c>
    </row>
    <row r="335" spans="1:2" x14ac:dyDescent="0.2">
      <c r="A335" s="61" t="s">
        <v>19</v>
      </c>
      <c r="B335" s="62">
        <v>1491.6</v>
      </c>
    </row>
    <row r="336" spans="1:2" x14ac:dyDescent="0.2">
      <c r="A336" s="61" t="s">
        <v>20</v>
      </c>
      <c r="B336" s="62">
        <v>1689.6</v>
      </c>
    </row>
    <row r="337" spans="1:2" x14ac:dyDescent="0.2">
      <c r="A337" s="61" t="s">
        <v>21</v>
      </c>
      <c r="B337" s="62">
        <v>1689.6</v>
      </c>
    </row>
    <row r="338" spans="1:2" x14ac:dyDescent="0.2">
      <c r="A338" s="61" t="s">
        <v>22</v>
      </c>
      <c r="B338" s="62">
        <v>1465.2</v>
      </c>
    </row>
    <row r="339" spans="1:2" ht="13.5" thickBot="1" x14ac:dyDescent="0.25">
      <c r="A339" s="63" t="s">
        <v>23</v>
      </c>
      <c r="B339" s="64">
        <v>950.4</v>
      </c>
    </row>
    <row r="340" spans="1:2" s="26" customFormat="1" x14ac:dyDescent="0.2">
      <c r="A340" s="44" t="s">
        <v>32</v>
      </c>
      <c r="B340" s="37">
        <f>SUM(B316:B339)</f>
        <v>40391.999999999993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2455.1999999999998</v>
      </c>
    </row>
    <row r="345" spans="1:2" x14ac:dyDescent="0.2">
      <c r="A345" s="61" t="s">
        <v>1</v>
      </c>
      <c r="B345" s="62">
        <v>2389.1999999999998</v>
      </c>
    </row>
    <row r="346" spans="1:2" x14ac:dyDescent="0.2">
      <c r="A346" s="61" t="s">
        <v>2</v>
      </c>
      <c r="B346" s="62">
        <v>2336.4</v>
      </c>
    </row>
    <row r="347" spans="1:2" x14ac:dyDescent="0.2">
      <c r="A347" s="61" t="s">
        <v>3</v>
      </c>
      <c r="B347" s="62">
        <v>2323.1999999999998</v>
      </c>
    </row>
    <row r="348" spans="1:2" x14ac:dyDescent="0.2">
      <c r="A348" s="61" t="s">
        <v>4</v>
      </c>
      <c r="B348" s="62">
        <v>2323.1999999999998</v>
      </c>
    </row>
    <row r="349" spans="1:2" x14ac:dyDescent="0.2">
      <c r="A349" s="61" t="s">
        <v>5</v>
      </c>
      <c r="B349" s="62">
        <v>2389.1999999999998</v>
      </c>
    </row>
    <row r="350" spans="1:2" x14ac:dyDescent="0.2">
      <c r="A350" s="61" t="s">
        <v>6</v>
      </c>
      <c r="B350" s="62">
        <v>2468.4</v>
      </c>
    </row>
    <row r="351" spans="1:2" x14ac:dyDescent="0.2">
      <c r="A351" s="61" t="s">
        <v>7</v>
      </c>
      <c r="B351" s="62">
        <v>2666.4</v>
      </c>
    </row>
    <row r="352" spans="1:2" x14ac:dyDescent="0.2">
      <c r="A352" s="61" t="s">
        <v>8</v>
      </c>
      <c r="B352" s="62">
        <v>2851.2</v>
      </c>
    </row>
    <row r="353" spans="1:2" x14ac:dyDescent="0.2">
      <c r="A353" s="61" t="s">
        <v>9</v>
      </c>
      <c r="B353" s="62">
        <v>2851.2</v>
      </c>
    </row>
    <row r="354" spans="1:2" x14ac:dyDescent="0.2">
      <c r="A354" s="61" t="s">
        <v>10</v>
      </c>
      <c r="B354" s="62">
        <v>2811.6</v>
      </c>
    </row>
    <row r="355" spans="1:2" x14ac:dyDescent="0.2">
      <c r="A355" s="61" t="s">
        <v>11</v>
      </c>
      <c r="B355" s="62">
        <v>2824.8</v>
      </c>
    </row>
    <row r="356" spans="1:2" x14ac:dyDescent="0.2">
      <c r="A356" s="61" t="s">
        <v>12</v>
      </c>
      <c r="B356" s="62">
        <v>2745.6</v>
      </c>
    </row>
    <row r="357" spans="1:2" x14ac:dyDescent="0.2">
      <c r="A357" s="61" t="s">
        <v>13</v>
      </c>
      <c r="B357" s="62">
        <v>2983.2</v>
      </c>
    </row>
    <row r="358" spans="1:2" x14ac:dyDescent="0.2">
      <c r="A358" s="61" t="s">
        <v>14</v>
      </c>
      <c r="B358" s="62">
        <v>2996.4</v>
      </c>
    </row>
    <row r="359" spans="1:2" x14ac:dyDescent="0.2">
      <c r="A359" s="61" t="s">
        <v>15</v>
      </c>
      <c r="B359" s="62">
        <v>2956.8</v>
      </c>
    </row>
    <row r="360" spans="1:2" x14ac:dyDescent="0.2">
      <c r="A360" s="61" t="s">
        <v>16</v>
      </c>
      <c r="B360" s="62">
        <v>3049.2</v>
      </c>
    </row>
    <row r="361" spans="1:2" x14ac:dyDescent="0.2">
      <c r="A361" s="61" t="s">
        <v>17</v>
      </c>
      <c r="B361" s="62">
        <v>2996.4</v>
      </c>
    </row>
    <row r="362" spans="1:2" x14ac:dyDescent="0.2">
      <c r="A362" s="61" t="s">
        <v>18</v>
      </c>
      <c r="B362" s="62">
        <v>2983.2</v>
      </c>
    </row>
    <row r="363" spans="1:2" x14ac:dyDescent="0.2">
      <c r="A363" s="61" t="s">
        <v>19</v>
      </c>
      <c r="B363" s="62">
        <v>2970</v>
      </c>
    </row>
    <row r="364" spans="1:2" x14ac:dyDescent="0.2">
      <c r="A364" s="61" t="s">
        <v>20</v>
      </c>
      <c r="B364" s="62">
        <v>2851.2</v>
      </c>
    </row>
    <row r="365" spans="1:2" x14ac:dyDescent="0.2">
      <c r="A365" s="61" t="s">
        <v>21</v>
      </c>
      <c r="B365" s="62">
        <v>2732.4</v>
      </c>
    </row>
    <row r="366" spans="1:2" x14ac:dyDescent="0.2">
      <c r="A366" s="61" t="s">
        <v>22</v>
      </c>
      <c r="B366" s="62">
        <v>2574</v>
      </c>
    </row>
    <row r="367" spans="1:2" ht="13.5" thickBot="1" x14ac:dyDescent="0.25">
      <c r="A367" s="63" t="s">
        <v>23</v>
      </c>
      <c r="B367" s="64">
        <v>2468.4</v>
      </c>
    </row>
    <row r="368" spans="1:2" s="26" customFormat="1" x14ac:dyDescent="0.2">
      <c r="A368" s="44" t="s">
        <v>32</v>
      </c>
      <c r="B368" s="37">
        <f>SUM(B344:B367)</f>
        <v>64996.800000000003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6560.4</v>
      </c>
    </row>
    <row r="401" spans="1:2" x14ac:dyDescent="0.2">
      <c r="A401" s="61" t="s">
        <v>1</v>
      </c>
      <c r="B401" s="62">
        <v>6217.2</v>
      </c>
    </row>
    <row r="402" spans="1:2" x14ac:dyDescent="0.2">
      <c r="A402" s="61" t="s">
        <v>2</v>
      </c>
      <c r="B402" s="62">
        <v>5636.4</v>
      </c>
    </row>
    <row r="403" spans="1:2" x14ac:dyDescent="0.2">
      <c r="A403" s="61" t="s">
        <v>3</v>
      </c>
      <c r="B403" s="62">
        <v>5596.8</v>
      </c>
    </row>
    <row r="404" spans="1:2" x14ac:dyDescent="0.2">
      <c r="A404" s="61" t="s">
        <v>4</v>
      </c>
      <c r="B404" s="62">
        <v>5623.2</v>
      </c>
    </row>
    <row r="405" spans="1:2" x14ac:dyDescent="0.2">
      <c r="A405" s="61" t="s">
        <v>5</v>
      </c>
      <c r="B405" s="62">
        <v>5689.2</v>
      </c>
    </row>
    <row r="406" spans="1:2" x14ac:dyDescent="0.2">
      <c r="A406" s="61" t="s">
        <v>6</v>
      </c>
      <c r="B406" s="62">
        <v>6336</v>
      </c>
    </row>
    <row r="407" spans="1:2" x14ac:dyDescent="0.2">
      <c r="A407" s="61" t="s">
        <v>7</v>
      </c>
      <c r="B407" s="62">
        <v>6903.6</v>
      </c>
    </row>
    <row r="408" spans="1:2" x14ac:dyDescent="0.2">
      <c r="A408" s="61" t="s">
        <v>8</v>
      </c>
      <c r="B408" s="62">
        <v>7748.4</v>
      </c>
    </row>
    <row r="409" spans="1:2" x14ac:dyDescent="0.2">
      <c r="A409" s="61" t="s">
        <v>9</v>
      </c>
      <c r="B409" s="62">
        <v>7788</v>
      </c>
    </row>
    <row r="410" spans="1:2" x14ac:dyDescent="0.2">
      <c r="A410" s="61" t="s">
        <v>10</v>
      </c>
      <c r="B410" s="62">
        <v>7590</v>
      </c>
    </row>
    <row r="411" spans="1:2" x14ac:dyDescent="0.2">
      <c r="A411" s="61" t="s">
        <v>11</v>
      </c>
      <c r="B411" s="62">
        <v>7669.2</v>
      </c>
    </row>
    <row r="412" spans="1:2" x14ac:dyDescent="0.2">
      <c r="A412" s="61" t="s">
        <v>12</v>
      </c>
      <c r="B412" s="62">
        <v>7075.2</v>
      </c>
    </row>
    <row r="413" spans="1:2" x14ac:dyDescent="0.2">
      <c r="A413" s="61" t="s">
        <v>13</v>
      </c>
      <c r="B413" s="62">
        <v>7141.2</v>
      </c>
    </row>
    <row r="414" spans="1:2" x14ac:dyDescent="0.2">
      <c r="A414" s="61" t="s">
        <v>14</v>
      </c>
      <c r="B414" s="62">
        <v>7563.6</v>
      </c>
    </row>
    <row r="415" spans="1:2" x14ac:dyDescent="0.2">
      <c r="A415" s="61" t="s">
        <v>15</v>
      </c>
      <c r="B415" s="62">
        <v>7629.6</v>
      </c>
    </row>
    <row r="416" spans="1:2" x14ac:dyDescent="0.2">
      <c r="A416" s="61" t="s">
        <v>16</v>
      </c>
      <c r="B416" s="62">
        <v>8170.8</v>
      </c>
    </row>
    <row r="417" spans="1:2" x14ac:dyDescent="0.2">
      <c r="A417" s="61" t="s">
        <v>17</v>
      </c>
      <c r="B417" s="62">
        <v>8302.7999999999993</v>
      </c>
    </row>
    <row r="418" spans="1:2" x14ac:dyDescent="0.2">
      <c r="A418" s="61" t="s">
        <v>18</v>
      </c>
      <c r="B418" s="62">
        <v>8236.7999999999993</v>
      </c>
    </row>
    <row r="419" spans="1:2" x14ac:dyDescent="0.2">
      <c r="A419" s="61" t="s">
        <v>19</v>
      </c>
      <c r="B419" s="62">
        <v>8091.6</v>
      </c>
    </row>
    <row r="420" spans="1:2" x14ac:dyDescent="0.2">
      <c r="A420" s="61" t="s">
        <v>20</v>
      </c>
      <c r="B420" s="62">
        <v>8078.4</v>
      </c>
    </row>
    <row r="421" spans="1:2" x14ac:dyDescent="0.2">
      <c r="A421" s="61" t="s">
        <v>21</v>
      </c>
      <c r="B421" s="62">
        <v>7273.2</v>
      </c>
    </row>
    <row r="422" spans="1:2" x14ac:dyDescent="0.2">
      <c r="A422" s="61" t="s">
        <v>22</v>
      </c>
      <c r="B422" s="62">
        <v>7220.4</v>
      </c>
    </row>
    <row r="423" spans="1:2" ht="13.5" thickBot="1" x14ac:dyDescent="0.25">
      <c r="A423" s="63" t="s">
        <v>23</v>
      </c>
      <c r="B423" s="64">
        <v>6837.6</v>
      </c>
    </row>
    <row r="424" spans="1:2" s="26" customFormat="1" x14ac:dyDescent="0.2">
      <c r="A424" s="44" t="s">
        <v>32</v>
      </c>
      <c r="B424" s="37">
        <f>SUM(B400:B423)</f>
        <v>170979.6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1702.8</v>
      </c>
    </row>
    <row r="457" spans="1:2" x14ac:dyDescent="0.2">
      <c r="A457" s="61" t="s">
        <v>1</v>
      </c>
      <c r="B457" s="62">
        <v>1597.2</v>
      </c>
    </row>
    <row r="458" spans="1:2" x14ac:dyDescent="0.2">
      <c r="A458" s="61" t="s">
        <v>2</v>
      </c>
      <c r="B458" s="62">
        <v>1557.6</v>
      </c>
    </row>
    <row r="459" spans="1:2" x14ac:dyDescent="0.2">
      <c r="A459" s="61" t="s">
        <v>3</v>
      </c>
      <c r="B459" s="62">
        <v>1557.6</v>
      </c>
    </row>
    <row r="460" spans="1:2" x14ac:dyDescent="0.2">
      <c r="A460" s="61" t="s">
        <v>4</v>
      </c>
      <c r="B460" s="62">
        <v>1570.8</v>
      </c>
    </row>
    <row r="461" spans="1:2" x14ac:dyDescent="0.2">
      <c r="A461" s="61" t="s">
        <v>5</v>
      </c>
      <c r="B461" s="62">
        <v>1676.4</v>
      </c>
    </row>
    <row r="462" spans="1:2" x14ac:dyDescent="0.2">
      <c r="A462" s="61" t="s">
        <v>6</v>
      </c>
      <c r="B462" s="62">
        <v>1993.2</v>
      </c>
    </row>
    <row r="463" spans="1:2" x14ac:dyDescent="0.2">
      <c r="A463" s="61" t="s">
        <v>7</v>
      </c>
      <c r="B463" s="62">
        <v>2323.1999999999998</v>
      </c>
    </row>
    <row r="464" spans="1:2" x14ac:dyDescent="0.2">
      <c r="A464" s="61" t="s">
        <v>8</v>
      </c>
      <c r="B464" s="62">
        <v>2626.8</v>
      </c>
    </row>
    <row r="465" spans="1:2" x14ac:dyDescent="0.2">
      <c r="A465" s="61" t="s">
        <v>9</v>
      </c>
      <c r="B465" s="62">
        <v>2851.2</v>
      </c>
    </row>
    <row r="466" spans="1:2" x14ac:dyDescent="0.2">
      <c r="A466" s="61" t="s">
        <v>10</v>
      </c>
      <c r="B466" s="62">
        <v>2824.8</v>
      </c>
    </row>
    <row r="467" spans="1:2" x14ac:dyDescent="0.2">
      <c r="A467" s="61" t="s">
        <v>11</v>
      </c>
      <c r="B467" s="62">
        <v>2785.2</v>
      </c>
    </row>
    <row r="468" spans="1:2" x14ac:dyDescent="0.2">
      <c r="A468" s="61" t="s">
        <v>12</v>
      </c>
      <c r="B468" s="62">
        <v>2587.1999999999998</v>
      </c>
    </row>
    <row r="469" spans="1:2" x14ac:dyDescent="0.2">
      <c r="A469" s="61" t="s">
        <v>13</v>
      </c>
      <c r="B469" s="62">
        <v>2521.1999999999998</v>
      </c>
    </row>
    <row r="470" spans="1:2" x14ac:dyDescent="0.2">
      <c r="A470" s="61" t="s">
        <v>14</v>
      </c>
      <c r="B470" s="62">
        <v>2547.6</v>
      </c>
    </row>
    <row r="471" spans="1:2" x14ac:dyDescent="0.2">
      <c r="A471" s="61" t="s">
        <v>15</v>
      </c>
      <c r="B471" s="62">
        <v>2574</v>
      </c>
    </row>
    <row r="472" spans="1:2" x14ac:dyDescent="0.2">
      <c r="A472" s="61" t="s">
        <v>16</v>
      </c>
      <c r="B472" s="62">
        <v>2719.2</v>
      </c>
    </row>
    <row r="473" spans="1:2" x14ac:dyDescent="0.2">
      <c r="A473" s="61" t="s">
        <v>17</v>
      </c>
      <c r="B473" s="62">
        <v>2534.4</v>
      </c>
    </row>
    <row r="474" spans="1:2" x14ac:dyDescent="0.2">
      <c r="A474" s="61" t="s">
        <v>18</v>
      </c>
      <c r="B474" s="62">
        <v>2521.1999999999998</v>
      </c>
    </row>
    <row r="475" spans="1:2" x14ac:dyDescent="0.2">
      <c r="A475" s="61" t="s">
        <v>19</v>
      </c>
      <c r="B475" s="62">
        <v>2428.8000000000002</v>
      </c>
    </row>
    <row r="476" spans="1:2" x14ac:dyDescent="0.2">
      <c r="A476" s="61" t="s">
        <v>20</v>
      </c>
      <c r="B476" s="62">
        <v>2336.4</v>
      </c>
    </row>
    <row r="477" spans="1:2" x14ac:dyDescent="0.2">
      <c r="A477" s="61" t="s">
        <v>21</v>
      </c>
      <c r="B477" s="62">
        <v>2270.4</v>
      </c>
    </row>
    <row r="478" spans="1:2" x14ac:dyDescent="0.2">
      <c r="A478" s="61" t="s">
        <v>22</v>
      </c>
      <c r="B478" s="62">
        <v>2059.1999999999998</v>
      </c>
    </row>
    <row r="479" spans="1:2" ht="13.5" thickBot="1" x14ac:dyDescent="0.25">
      <c r="A479" s="63" t="s">
        <v>23</v>
      </c>
      <c r="B479" s="64">
        <v>1821.6</v>
      </c>
    </row>
    <row r="480" spans="1:2" s="26" customFormat="1" x14ac:dyDescent="0.2">
      <c r="A480" s="44" t="s">
        <v>32</v>
      </c>
      <c r="B480" s="37">
        <f>SUM(B456:B479)</f>
        <v>53988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4672.8</v>
      </c>
    </row>
    <row r="569" spans="1:2" x14ac:dyDescent="0.2">
      <c r="A569" s="61" t="s">
        <v>1</v>
      </c>
      <c r="B569" s="62">
        <v>3907.2</v>
      </c>
    </row>
    <row r="570" spans="1:2" x14ac:dyDescent="0.2">
      <c r="A570" s="61" t="s">
        <v>2</v>
      </c>
      <c r="B570" s="62">
        <v>3075.6</v>
      </c>
    </row>
    <row r="571" spans="1:2" x14ac:dyDescent="0.2">
      <c r="A571" s="61" t="s">
        <v>3</v>
      </c>
      <c r="B571" s="62">
        <v>3075.6</v>
      </c>
    </row>
    <row r="572" spans="1:2" x14ac:dyDescent="0.2">
      <c r="A572" s="61" t="s">
        <v>4</v>
      </c>
      <c r="B572" s="62">
        <v>3049.2</v>
      </c>
    </row>
    <row r="573" spans="1:2" x14ac:dyDescent="0.2">
      <c r="A573" s="61" t="s">
        <v>5</v>
      </c>
      <c r="B573" s="62">
        <v>3418.8</v>
      </c>
    </row>
    <row r="574" spans="1:2" x14ac:dyDescent="0.2">
      <c r="A574" s="61" t="s">
        <v>6</v>
      </c>
      <c r="B574" s="62">
        <v>4527.6000000000004</v>
      </c>
    </row>
    <row r="575" spans="1:2" x14ac:dyDescent="0.2">
      <c r="A575" s="61" t="s">
        <v>7</v>
      </c>
      <c r="B575" s="62">
        <v>5108.3999999999996</v>
      </c>
    </row>
    <row r="576" spans="1:2" x14ac:dyDescent="0.2">
      <c r="A576" s="61" t="s">
        <v>8</v>
      </c>
      <c r="B576" s="62">
        <v>6190.8</v>
      </c>
    </row>
    <row r="577" spans="1:2" x14ac:dyDescent="0.2">
      <c r="A577" s="61" t="s">
        <v>9</v>
      </c>
      <c r="B577" s="62">
        <v>6256.8</v>
      </c>
    </row>
    <row r="578" spans="1:2" x14ac:dyDescent="0.2">
      <c r="A578" s="61" t="s">
        <v>10</v>
      </c>
      <c r="B578" s="62">
        <v>6388.8</v>
      </c>
    </row>
    <row r="579" spans="1:2" x14ac:dyDescent="0.2">
      <c r="A579" s="61" t="s">
        <v>11</v>
      </c>
      <c r="B579" s="62">
        <v>6151.2</v>
      </c>
    </row>
    <row r="580" spans="1:2" x14ac:dyDescent="0.2">
      <c r="A580" s="61" t="s">
        <v>12</v>
      </c>
      <c r="B580" s="62">
        <v>6138</v>
      </c>
    </row>
    <row r="581" spans="1:2" x14ac:dyDescent="0.2">
      <c r="A581" s="61" t="s">
        <v>13</v>
      </c>
      <c r="B581" s="62">
        <v>5570.4</v>
      </c>
    </row>
    <row r="582" spans="1:2" x14ac:dyDescent="0.2">
      <c r="A582" s="61" t="s">
        <v>14</v>
      </c>
      <c r="B582" s="62">
        <v>6454.8</v>
      </c>
    </row>
    <row r="583" spans="1:2" x14ac:dyDescent="0.2">
      <c r="A583" s="61" t="s">
        <v>15</v>
      </c>
      <c r="B583" s="62">
        <v>6032.4</v>
      </c>
    </row>
    <row r="584" spans="1:2" x14ac:dyDescent="0.2">
      <c r="A584" s="61" t="s">
        <v>16</v>
      </c>
      <c r="B584" s="62">
        <v>6784.8</v>
      </c>
    </row>
    <row r="585" spans="1:2" x14ac:dyDescent="0.2">
      <c r="A585" s="61" t="s">
        <v>17</v>
      </c>
      <c r="B585" s="62">
        <v>6864</v>
      </c>
    </row>
    <row r="586" spans="1:2" x14ac:dyDescent="0.2">
      <c r="A586" s="61" t="s">
        <v>18</v>
      </c>
      <c r="B586" s="62">
        <v>6811.2</v>
      </c>
    </row>
    <row r="587" spans="1:2" x14ac:dyDescent="0.2">
      <c r="A587" s="61" t="s">
        <v>19</v>
      </c>
      <c r="B587" s="62">
        <v>6600</v>
      </c>
    </row>
    <row r="588" spans="1:2" x14ac:dyDescent="0.2">
      <c r="A588" s="61" t="s">
        <v>20</v>
      </c>
      <c r="B588" s="62">
        <v>6375.6</v>
      </c>
    </row>
    <row r="589" spans="1:2" x14ac:dyDescent="0.2">
      <c r="A589" s="61" t="s">
        <v>21</v>
      </c>
      <c r="B589" s="62">
        <v>5583.6</v>
      </c>
    </row>
    <row r="590" spans="1:2" x14ac:dyDescent="0.2">
      <c r="A590" s="61" t="s">
        <v>22</v>
      </c>
      <c r="B590" s="62">
        <v>5768.4</v>
      </c>
    </row>
    <row r="591" spans="1:2" ht="13.5" thickBot="1" x14ac:dyDescent="0.25">
      <c r="A591" s="63" t="s">
        <v>23</v>
      </c>
      <c r="B591" s="64">
        <v>5887.2</v>
      </c>
    </row>
    <row r="592" spans="1:2" s="26" customFormat="1" x14ac:dyDescent="0.2">
      <c r="A592" s="44" t="s">
        <v>32</v>
      </c>
      <c r="B592" s="37">
        <f>SUM(B568:B591)</f>
        <v>130693.20000000001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4666.2</v>
      </c>
    </row>
    <row r="597" spans="1:2" x14ac:dyDescent="0.2">
      <c r="A597" s="61" t="s">
        <v>1</v>
      </c>
      <c r="B597" s="62">
        <v>3907.2</v>
      </c>
    </row>
    <row r="598" spans="1:2" x14ac:dyDescent="0.2">
      <c r="A598" s="61" t="s">
        <v>2</v>
      </c>
      <c r="B598" s="62">
        <v>3082.2</v>
      </c>
    </row>
    <row r="599" spans="1:2" x14ac:dyDescent="0.2">
      <c r="A599" s="61" t="s">
        <v>3</v>
      </c>
      <c r="B599" s="62">
        <v>3075.6</v>
      </c>
    </row>
    <row r="600" spans="1:2" x14ac:dyDescent="0.2">
      <c r="A600" s="61" t="s">
        <v>4</v>
      </c>
      <c r="B600" s="62">
        <v>3049.2</v>
      </c>
    </row>
    <row r="601" spans="1:2" x14ac:dyDescent="0.2">
      <c r="A601" s="61" t="s">
        <v>5</v>
      </c>
      <c r="B601" s="62">
        <v>3412.2</v>
      </c>
    </row>
    <row r="602" spans="1:2" x14ac:dyDescent="0.2">
      <c r="A602" s="61" t="s">
        <v>6</v>
      </c>
      <c r="B602" s="62">
        <v>4534.2</v>
      </c>
    </row>
    <row r="603" spans="1:2" x14ac:dyDescent="0.2">
      <c r="A603" s="61" t="s">
        <v>7</v>
      </c>
      <c r="B603" s="62">
        <v>5101.8</v>
      </c>
    </row>
    <row r="604" spans="1:2" x14ac:dyDescent="0.2">
      <c r="A604" s="61" t="s">
        <v>8</v>
      </c>
      <c r="B604" s="62">
        <v>6190.8</v>
      </c>
    </row>
    <row r="605" spans="1:2" x14ac:dyDescent="0.2">
      <c r="A605" s="61" t="s">
        <v>9</v>
      </c>
      <c r="B605" s="62">
        <v>6256.8</v>
      </c>
    </row>
    <row r="606" spans="1:2" x14ac:dyDescent="0.2">
      <c r="A606" s="61" t="s">
        <v>10</v>
      </c>
      <c r="B606" s="62">
        <v>6388.8</v>
      </c>
    </row>
    <row r="607" spans="1:2" x14ac:dyDescent="0.2">
      <c r="A607" s="61" t="s">
        <v>11</v>
      </c>
      <c r="B607" s="62">
        <v>6157.8</v>
      </c>
    </row>
    <row r="608" spans="1:2" x14ac:dyDescent="0.2">
      <c r="A608" s="61" t="s">
        <v>12</v>
      </c>
      <c r="B608" s="62">
        <v>6124.8</v>
      </c>
    </row>
    <row r="609" spans="1:2" x14ac:dyDescent="0.2">
      <c r="A609" s="61" t="s">
        <v>13</v>
      </c>
      <c r="B609" s="62">
        <v>5583.6</v>
      </c>
    </row>
    <row r="610" spans="1:2" x14ac:dyDescent="0.2">
      <c r="A610" s="61" t="s">
        <v>14</v>
      </c>
      <c r="B610" s="62">
        <v>6448.2</v>
      </c>
    </row>
    <row r="611" spans="1:2" x14ac:dyDescent="0.2">
      <c r="A611" s="61" t="s">
        <v>15</v>
      </c>
      <c r="B611" s="62">
        <v>6032.4</v>
      </c>
    </row>
    <row r="612" spans="1:2" x14ac:dyDescent="0.2">
      <c r="A612" s="61" t="s">
        <v>16</v>
      </c>
      <c r="B612" s="62">
        <v>6784.8</v>
      </c>
    </row>
    <row r="613" spans="1:2" x14ac:dyDescent="0.2">
      <c r="A613" s="61" t="s">
        <v>17</v>
      </c>
      <c r="B613" s="62">
        <v>6870.6</v>
      </c>
    </row>
    <row r="614" spans="1:2" x14ac:dyDescent="0.2">
      <c r="A614" s="61" t="s">
        <v>18</v>
      </c>
      <c r="B614" s="62">
        <v>6798</v>
      </c>
    </row>
    <row r="615" spans="1:2" x14ac:dyDescent="0.2">
      <c r="A615" s="61" t="s">
        <v>19</v>
      </c>
      <c r="B615" s="62">
        <v>6606.6</v>
      </c>
    </row>
    <row r="616" spans="1:2" x14ac:dyDescent="0.2">
      <c r="A616" s="61" t="s">
        <v>20</v>
      </c>
      <c r="B616" s="62">
        <v>6382.2</v>
      </c>
    </row>
    <row r="617" spans="1:2" x14ac:dyDescent="0.2">
      <c r="A617" s="61" t="s">
        <v>21</v>
      </c>
      <c r="B617" s="62">
        <v>5583.6</v>
      </c>
    </row>
    <row r="618" spans="1:2" x14ac:dyDescent="0.2">
      <c r="A618" s="61" t="s">
        <v>22</v>
      </c>
      <c r="B618" s="62">
        <v>5761.8</v>
      </c>
    </row>
    <row r="619" spans="1:2" ht="13.5" thickBot="1" x14ac:dyDescent="0.25">
      <c r="A619" s="63" t="s">
        <v>23</v>
      </c>
      <c r="B619" s="64">
        <v>5893.8</v>
      </c>
    </row>
    <row r="620" spans="1:2" s="26" customFormat="1" x14ac:dyDescent="0.2">
      <c r="A620" s="44" t="s">
        <v>32</v>
      </c>
      <c r="B620" s="37">
        <f>SUM(B596:B619)</f>
        <v>130693.20000000003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4158</v>
      </c>
    </row>
    <row r="681" spans="1:2" x14ac:dyDescent="0.2">
      <c r="A681" s="61" t="s">
        <v>1</v>
      </c>
      <c r="B681" s="62">
        <v>3999.6</v>
      </c>
    </row>
    <row r="682" spans="1:2" x14ac:dyDescent="0.2">
      <c r="A682" s="61" t="s">
        <v>2</v>
      </c>
      <c r="B682" s="62">
        <v>3894</v>
      </c>
    </row>
    <row r="683" spans="1:2" x14ac:dyDescent="0.2">
      <c r="A683" s="61" t="s">
        <v>3</v>
      </c>
      <c r="B683" s="62">
        <v>3907.2</v>
      </c>
    </row>
    <row r="684" spans="1:2" x14ac:dyDescent="0.2">
      <c r="A684" s="61" t="s">
        <v>4</v>
      </c>
      <c r="B684" s="62">
        <v>3894</v>
      </c>
    </row>
    <row r="685" spans="1:2" x14ac:dyDescent="0.2">
      <c r="A685" s="61" t="s">
        <v>5</v>
      </c>
      <c r="B685" s="62">
        <v>4065.6</v>
      </c>
    </row>
    <row r="686" spans="1:2" x14ac:dyDescent="0.2">
      <c r="A686" s="61" t="s">
        <v>6</v>
      </c>
      <c r="B686" s="62">
        <v>4474.8</v>
      </c>
    </row>
    <row r="687" spans="1:2" x14ac:dyDescent="0.2">
      <c r="A687" s="61" t="s">
        <v>7</v>
      </c>
      <c r="B687" s="62">
        <v>5002.8</v>
      </c>
    </row>
    <row r="688" spans="1:2" x14ac:dyDescent="0.2">
      <c r="A688" s="61" t="s">
        <v>8</v>
      </c>
      <c r="B688" s="62">
        <v>5504.4</v>
      </c>
    </row>
    <row r="689" spans="1:2" x14ac:dyDescent="0.2">
      <c r="A689" s="61" t="s">
        <v>9</v>
      </c>
      <c r="B689" s="62">
        <v>5702.4</v>
      </c>
    </row>
    <row r="690" spans="1:2" x14ac:dyDescent="0.2">
      <c r="A690" s="61" t="s">
        <v>10</v>
      </c>
      <c r="B690" s="62">
        <v>5662.8</v>
      </c>
    </row>
    <row r="691" spans="1:2" x14ac:dyDescent="0.2">
      <c r="A691" s="61" t="s">
        <v>11</v>
      </c>
      <c r="B691" s="62">
        <v>5610</v>
      </c>
    </row>
    <row r="692" spans="1:2" x14ac:dyDescent="0.2">
      <c r="A692" s="61" t="s">
        <v>12</v>
      </c>
      <c r="B692" s="62">
        <v>5346</v>
      </c>
    </row>
    <row r="693" spans="1:2" x14ac:dyDescent="0.2">
      <c r="A693" s="61" t="s">
        <v>13</v>
      </c>
      <c r="B693" s="62">
        <v>5517.6</v>
      </c>
    </row>
    <row r="694" spans="1:2" x14ac:dyDescent="0.2">
      <c r="A694" s="61" t="s">
        <v>14</v>
      </c>
      <c r="B694" s="62">
        <v>5544</v>
      </c>
    </row>
    <row r="695" spans="1:2" x14ac:dyDescent="0.2">
      <c r="A695" s="61" t="s">
        <v>15</v>
      </c>
      <c r="B695" s="62">
        <v>5557.2</v>
      </c>
    </row>
    <row r="696" spans="1:2" x14ac:dyDescent="0.2">
      <c r="A696" s="61" t="s">
        <v>16</v>
      </c>
      <c r="B696" s="62">
        <v>5755.2</v>
      </c>
    </row>
    <row r="697" spans="1:2" x14ac:dyDescent="0.2">
      <c r="A697" s="61" t="s">
        <v>17</v>
      </c>
      <c r="B697" s="62">
        <v>5544</v>
      </c>
    </row>
    <row r="698" spans="1:2" x14ac:dyDescent="0.2">
      <c r="A698" s="61" t="s">
        <v>18</v>
      </c>
      <c r="B698" s="62">
        <v>5530.8</v>
      </c>
    </row>
    <row r="699" spans="1:2" x14ac:dyDescent="0.2">
      <c r="A699" s="61" t="s">
        <v>19</v>
      </c>
      <c r="B699" s="62">
        <v>5398.8</v>
      </c>
    </row>
    <row r="700" spans="1:2" x14ac:dyDescent="0.2">
      <c r="A700" s="61" t="s">
        <v>20</v>
      </c>
      <c r="B700" s="62">
        <v>5214</v>
      </c>
    </row>
    <row r="701" spans="1:2" x14ac:dyDescent="0.2">
      <c r="A701" s="61" t="s">
        <v>21</v>
      </c>
      <c r="B701" s="62">
        <v>5016</v>
      </c>
    </row>
    <row r="702" spans="1:2" x14ac:dyDescent="0.2">
      <c r="A702" s="61" t="s">
        <v>22</v>
      </c>
      <c r="B702" s="62">
        <v>4646.3999999999996</v>
      </c>
    </row>
    <row r="703" spans="1:2" ht="13.5" thickBot="1" x14ac:dyDescent="0.25">
      <c r="A703" s="63" t="s">
        <v>23</v>
      </c>
      <c r="B703" s="64">
        <v>4303.2</v>
      </c>
    </row>
    <row r="704" spans="1:2" s="26" customFormat="1" x14ac:dyDescent="0.2">
      <c r="A704" s="44" t="s">
        <v>32</v>
      </c>
      <c r="B704" s="37">
        <f>SUM(B680:B703)</f>
        <v>119248.8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4164.6000000000004</v>
      </c>
    </row>
    <row r="709" spans="1:2" x14ac:dyDescent="0.2">
      <c r="A709" s="61" t="s">
        <v>1</v>
      </c>
      <c r="B709" s="62">
        <v>3999.6</v>
      </c>
    </row>
    <row r="710" spans="1:2" x14ac:dyDescent="0.2">
      <c r="A710" s="61" t="s">
        <v>2</v>
      </c>
      <c r="B710" s="62">
        <v>3894</v>
      </c>
    </row>
    <row r="711" spans="1:2" x14ac:dyDescent="0.2">
      <c r="A711" s="61" t="s">
        <v>3</v>
      </c>
      <c r="B711" s="62">
        <v>3894</v>
      </c>
    </row>
    <row r="712" spans="1:2" x14ac:dyDescent="0.2">
      <c r="A712" s="61" t="s">
        <v>4</v>
      </c>
      <c r="B712" s="62">
        <v>3907.2</v>
      </c>
    </row>
    <row r="713" spans="1:2" x14ac:dyDescent="0.2">
      <c r="A713" s="61" t="s">
        <v>5</v>
      </c>
      <c r="B713" s="62">
        <v>4065.6</v>
      </c>
    </row>
    <row r="714" spans="1:2" x14ac:dyDescent="0.2">
      <c r="A714" s="61" t="s">
        <v>6</v>
      </c>
      <c r="B714" s="62">
        <v>4474.8</v>
      </c>
    </row>
    <row r="715" spans="1:2" x14ac:dyDescent="0.2">
      <c r="A715" s="61" t="s">
        <v>7</v>
      </c>
      <c r="B715" s="62">
        <v>4996.2</v>
      </c>
    </row>
    <row r="716" spans="1:2" x14ac:dyDescent="0.2">
      <c r="A716" s="61" t="s">
        <v>8</v>
      </c>
      <c r="B716" s="62">
        <v>5511</v>
      </c>
    </row>
    <row r="717" spans="1:2" x14ac:dyDescent="0.2">
      <c r="A717" s="61" t="s">
        <v>9</v>
      </c>
      <c r="B717" s="62">
        <v>5702.4</v>
      </c>
    </row>
    <row r="718" spans="1:2" x14ac:dyDescent="0.2">
      <c r="A718" s="61" t="s">
        <v>10</v>
      </c>
      <c r="B718" s="62">
        <v>5656.2</v>
      </c>
    </row>
    <row r="719" spans="1:2" x14ac:dyDescent="0.2">
      <c r="A719" s="61" t="s">
        <v>11</v>
      </c>
      <c r="B719" s="62">
        <v>5610</v>
      </c>
    </row>
    <row r="720" spans="1:2" x14ac:dyDescent="0.2">
      <c r="A720" s="61" t="s">
        <v>12</v>
      </c>
      <c r="B720" s="62">
        <v>5346</v>
      </c>
    </row>
    <row r="721" spans="1:2" x14ac:dyDescent="0.2">
      <c r="A721" s="61" t="s">
        <v>13</v>
      </c>
      <c r="B721" s="62">
        <v>5517.6</v>
      </c>
    </row>
    <row r="722" spans="1:2" x14ac:dyDescent="0.2">
      <c r="A722" s="61" t="s">
        <v>14</v>
      </c>
      <c r="B722" s="62">
        <v>5544</v>
      </c>
    </row>
    <row r="723" spans="1:2" x14ac:dyDescent="0.2">
      <c r="A723" s="61" t="s">
        <v>15</v>
      </c>
      <c r="B723" s="62">
        <v>5557.2</v>
      </c>
    </row>
    <row r="724" spans="1:2" x14ac:dyDescent="0.2">
      <c r="A724" s="61" t="s">
        <v>16</v>
      </c>
      <c r="B724" s="62">
        <v>5761.8</v>
      </c>
    </row>
    <row r="725" spans="1:2" x14ac:dyDescent="0.2">
      <c r="A725" s="61" t="s">
        <v>17</v>
      </c>
      <c r="B725" s="62">
        <v>5544</v>
      </c>
    </row>
    <row r="726" spans="1:2" x14ac:dyDescent="0.2">
      <c r="A726" s="61" t="s">
        <v>18</v>
      </c>
      <c r="B726" s="62">
        <v>5517.6</v>
      </c>
    </row>
    <row r="727" spans="1:2" x14ac:dyDescent="0.2">
      <c r="A727" s="61" t="s">
        <v>19</v>
      </c>
      <c r="B727" s="62">
        <v>5412</v>
      </c>
    </row>
    <row r="728" spans="1:2" x14ac:dyDescent="0.2">
      <c r="A728" s="61" t="s">
        <v>20</v>
      </c>
      <c r="B728" s="62">
        <v>5214</v>
      </c>
    </row>
    <row r="729" spans="1:2" x14ac:dyDescent="0.2">
      <c r="A729" s="61" t="s">
        <v>21</v>
      </c>
      <c r="B729" s="62">
        <v>5016</v>
      </c>
    </row>
    <row r="730" spans="1:2" x14ac:dyDescent="0.2">
      <c r="A730" s="61" t="s">
        <v>22</v>
      </c>
      <c r="B730" s="62">
        <v>4639.8</v>
      </c>
    </row>
    <row r="731" spans="1:2" ht="13.5" thickBot="1" x14ac:dyDescent="0.25">
      <c r="A731" s="63" t="s">
        <v>23</v>
      </c>
      <c r="B731" s="64">
        <v>4303.2</v>
      </c>
    </row>
    <row r="732" spans="1:2" s="26" customFormat="1" x14ac:dyDescent="0.2">
      <c r="A732" s="44" t="s">
        <v>32</v>
      </c>
      <c r="B732" s="37">
        <f>SUM(B708:B731)</f>
        <v>119248.8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2192.4</v>
      </c>
    </row>
    <row r="737" spans="1:2" x14ac:dyDescent="0.2">
      <c r="A737" s="61" t="s">
        <v>1</v>
      </c>
      <c r="B737" s="62">
        <v>2595.6</v>
      </c>
    </row>
    <row r="738" spans="1:2" x14ac:dyDescent="0.2">
      <c r="A738" s="61" t="s">
        <v>2</v>
      </c>
      <c r="B738" s="62">
        <v>2839.2</v>
      </c>
    </row>
    <row r="739" spans="1:2" x14ac:dyDescent="0.2">
      <c r="A739" s="61" t="s">
        <v>3</v>
      </c>
      <c r="B739" s="62">
        <v>2801.4</v>
      </c>
    </row>
    <row r="740" spans="1:2" x14ac:dyDescent="0.2">
      <c r="A740" s="61" t="s">
        <v>4</v>
      </c>
      <c r="B740" s="62">
        <v>2856</v>
      </c>
    </row>
    <row r="741" spans="1:2" x14ac:dyDescent="0.2">
      <c r="A741" s="61" t="s">
        <v>5</v>
      </c>
      <c r="B741" s="62">
        <v>2574.6</v>
      </c>
    </row>
    <row r="742" spans="1:2" x14ac:dyDescent="0.2">
      <c r="A742" s="61" t="s">
        <v>6</v>
      </c>
      <c r="B742" s="62">
        <v>2163</v>
      </c>
    </row>
    <row r="743" spans="1:2" x14ac:dyDescent="0.2">
      <c r="A743" s="61" t="s">
        <v>7</v>
      </c>
      <c r="B743" s="62">
        <v>2200.8000000000002</v>
      </c>
    </row>
    <row r="744" spans="1:2" x14ac:dyDescent="0.2">
      <c r="A744" s="61" t="s">
        <v>8</v>
      </c>
      <c r="B744" s="62">
        <v>1940.4</v>
      </c>
    </row>
    <row r="745" spans="1:2" x14ac:dyDescent="0.2">
      <c r="A745" s="61" t="s">
        <v>9</v>
      </c>
      <c r="B745" s="62">
        <v>1915.2</v>
      </c>
    </row>
    <row r="746" spans="1:2" x14ac:dyDescent="0.2">
      <c r="A746" s="61" t="s">
        <v>10</v>
      </c>
      <c r="B746" s="62">
        <v>1591.8</v>
      </c>
    </row>
    <row r="747" spans="1:2" x14ac:dyDescent="0.2">
      <c r="A747" s="61" t="s">
        <v>11</v>
      </c>
      <c r="B747" s="62">
        <v>1885.8</v>
      </c>
    </row>
    <row r="748" spans="1:2" x14ac:dyDescent="0.2">
      <c r="A748" s="61" t="s">
        <v>12</v>
      </c>
      <c r="B748" s="62">
        <v>1318.8</v>
      </c>
    </row>
    <row r="749" spans="1:2" x14ac:dyDescent="0.2">
      <c r="A749" s="61" t="s">
        <v>13</v>
      </c>
      <c r="B749" s="62">
        <v>1927.8</v>
      </c>
    </row>
    <row r="750" spans="1:2" x14ac:dyDescent="0.2">
      <c r="A750" s="61" t="s">
        <v>14</v>
      </c>
      <c r="B750" s="62">
        <v>1486.8</v>
      </c>
    </row>
    <row r="751" spans="1:2" x14ac:dyDescent="0.2">
      <c r="A751" s="61" t="s">
        <v>15</v>
      </c>
      <c r="B751" s="62">
        <v>1978.2</v>
      </c>
    </row>
    <row r="752" spans="1:2" x14ac:dyDescent="0.2">
      <c r="A752" s="61" t="s">
        <v>16</v>
      </c>
      <c r="B752" s="62">
        <v>1785</v>
      </c>
    </row>
    <row r="753" spans="1:2" x14ac:dyDescent="0.2">
      <c r="A753" s="61" t="s">
        <v>17</v>
      </c>
      <c r="B753" s="62">
        <v>1831.2</v>
      </c>
    </row>
    <row r="754" spans="1:2" x14ac:dyDescent="0.2">
      <c r="A754" s="61" t="s">
        <v>18</v>
      </c>
      <c r="B754" s="62">
        <v>1835.4</v>
      </c>
    </row>
    <row r="755" spans="1:2" x14ac:dyDescent="0.2">
      <c r="A755" s="61" t="s">
        <v>19</v>
      </c>
      <c r="B755" s="62">
        <v>1906.8</v>
      </c>
    </row>
    <row r="756" spans="1:2" x14ac:dyDescent="0.2">
      <c r="A756" s="61" t="s">
        <v>20</v>
      </c>
      <c r="B756" s="62">
        <v>2053.8000000000002</v>
      </c>
    </row>
    <row r="757" spans="1:2" x14ac:dyDescent="0.2">
      <c r="A757" s="61" t="s">
        <v>21</v>
      </c>
      <c r="B757" s="62">
        <v>2058</v>
      </c>
    </row>
    <row r="758" spans="1:2" x14ac:dyDescent="0.2">
      <c r="A758" s="61" t="s">
        <v>22</v>
      </c>
      <c r="B758" s="62">
        <v>1789.2</v>
      </c>
    </row>
    <row r="759" spans="1:2" ht="13.5" thickBot="1" x14ac:dyDescent="0.25">
      <c r="A759" s="63" t="s">
        <v>23</v>
      </c>
      <c r="B759" s="64">
        <v>1255.8</v>
      </c>
    </row>
    <row r="760" spans="1:2" s="26" customFormat="1" x14ac:dyDescent="0.2">
      <c r="A760" s="44" t="s">
        <v>32</v>
      </c>
      <c r="B760" s="37">
        <f>SUM(B736:B759)</f>
        <v>48783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1957.2</v>
      </c>
    </row>
    <row r="821" spans="1:2" x14ac:dyDescent="0.2">
      <c r="A821" s="61" t="s">
        <v>1</v>
      </c>
      <c r="B821" s="62">
        <v>1906.8</v>
      </c>
    </row>
    <row r="822" spans="1:2" x14ac:dyDescent="0.2">
      <c r="A822" s="61" t="s">
        <v>2</v>
      </c>
      <c r="B822" s="62">
        <v>1860.6</v>
      </c>
    </row>
    <row r="823" spans="1:2" x14ac:dyDescent="0.2">
      <c r="A823" s="61" t="s">
        <v>3</v>
      </c>
      <c r="B823" s="62">
        <v>1877.4</v>
      </c>
    </row>
    <row r="824" spans="1:2" x14ac:dyDescent="0.2">
      <c r="A824" s="61" t="s">
        <v>4</v>
      </c>
      <c r="B824" s="62">
        <v>1864.8</v>
      </c>
    </row>
    <row r="825" spans="1:2" x14ac:dyDescent="0.2">
      <c r="A825" s="61" t="s">
        <v>5</v>
      </c>
      <c r="B825" s="62">
        <v>1906.8</v>
      </c>
    </row>
    <row r="826" spans="1:2" x14ac:dyDescent="0.2">
      <c r="A826" s="61" t="s">
        <v>6</v>
      </c>
      <c r="B826" s="62">
        <v>1986.6</v>
      </c>
    </row>
    <row r="827" spans="1:2" x14ac:dyDescent="0.2">
      <c r="A827" s="61" t="s">
        <v>7</v>
      </c>
      <c r="B827" s="62">
        <v>2158.8000000000002</v>
      </c>
    </row>
    <row r="828" spans="1:2" x14ac:dyDescent="0.2">
      <c r="A828" s="61" t="s">
        <v>8</v>
      </c>
      <c r="B828" s="62">
        <v>2272.1999999999998</v>
      </c>
    </row>
    <row r="829" spans="1:2" x14ac:dyDescent="0.2">
      <c r="A829" s="61" t="s">
        <v>9</v>
      </c>
      <c r="B829" s="62">
        <v>2297.4</v>
      </c>
    </row>
    <row r="830" spans="1:2" x14ac:dyDescent="0.2">
      <c r="A830" s="61" t="s">
        <v>10</v>
      </c>
      <c r="B830" s="62">
        <v>2242.8000000000002</v>
      </c>
    </row>
    <row r="831" spans="1:2" x14ac:dyDescent="0.2">
      <c r="A831" s="61" t="s">
        <v>11</v>
      </c>
      <c r="B831" s="62">
        <v>2251.1999999999998</v>
      </c>
    </row>
    <row r="832" spans="1:2" x14ac:dyDescent="0.2">
      <c r="A832" s="61" t="s">
        <v>12</v>
      </c>
      <c r="B832" s="62">
        <v>2209.1999999999998</v>
      </c>
    </row>
    <row r="833" spans="1:2" x14ac:dyDescent="0.2">
      <c r="A833" s="61" t="s">
        <v>13</v>
      </c>
      <c r="B833" s="62">
        <v>2381.4</v>
      </c>
    </row>
    <row r="834" spans="1:2" x14ac:dyDescent="0.2">
      <c r="A834" s="61" t="s">
        <v>14</v>
      </c>
      <c r="B834" s="62">
        <v>2436</v>
      </c>
    </row>
    <row r="835" spans="1:2" x14ac:dyDescent="0.2">
      <c r="A835" s="61" t="s">
        <v>15</v>
      </c>
      <c r="B835" s="62">
        <v>2377.1999999999998</v>
      </c>
    </row>
    <row r="836" spans="1:2" x14ac:dyDescent="0.2">
      <c r="A836" s="61" t="s">
        <v>16</v>
      </c>
      <c r="B836" s="62">
        <v>2431.8000000000002</v>
      </c>
    </row>
    <row r="837" spans="1:2" x14ac:dyDescent="0.2">
      <c r="A837" s="61" t="s">
        <v>17</v>
      </c>
      <c r="B837" s="62">
        <v>2402.4</v>
      </c>
    </row>
    <row r="838" spans="1:2" x14ac:dyDescent="0.2">
      <c r="A838" s="61" t="s">
        <v>18</v>
      </c>
      <c r="B838" s="62">
        <v>2406.6</v>
      </c>
    </row>
    <row r="839" spans="1:2" x14ac:dyDescent="0.2">
      <c r="A839" s="61" t="s">
        <v>19</v>
      </c>
      <c r="B839" s="62">
        <v>2347.8000000000002</v>
      </c>
    </row>
    <row r="840" spans="1:2" x14ac:dyDescent="0.2">
      <c r="A840" s="61" t="s">
        <v>20</v>
      </c>
      <c r="B840" s="62">
        <v>2280.6</v>
      </c>
    </row>
    <row r="841" spans="1:2" x14ac:dyDescent="0.2">
      <c r="A841" s="61" t="s">
        <v>21</v>
      </c>
      <c r="B841" s="62">
        <v>2184</v>
      </c>
    </row>
    <row r="842" spans="1:2" x14ac:dyDescent="0.2">
      <c r="A842" s="61" t="s">
        <v>22</v>
      </c>
      <c r="B842" s="62">
        <v>2066.4</v>
      </c>
    </row>
    <row r="843" spans="1:2" ht="13.5" thickBot="1" x14ac:dyDescent="0.25">
      <c r="A843" s="63" t="s">
        <v>23</v>
      </c>
      <c r="B843" s="64">
        <v>1965.6</v>
      </c>
    </row>
    <row r="844" spans="1:2" s="26" customFormat="1" x14ac:dyDescent="0.2">
      <c r="A844" s="44" t="s">
        <v>32</v>
      </c>
      <c r="B844" s="37">
        <f>SUM(B820:B843)</f>
        <v>52071.600000000006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2230.1999999999998</v>
      </c>
    </row>
    <row r="877" spans="1:2" x14ac:dyDescent="0.2">
      <c r="A877" s="61" t="s">
        <v>1</v>
      </c>
      <c r="B877" s="62">
        <v>2629.2</v>
      </c>
    </row>
    <row r="878" spans="1:2" x14ac:dyDescent="0.2">
      <c r="A878" s="61" t="s">
        <v>2</v>
      </c>
      <c r="B878" s="62">
        <v>2877</v>
      </c>
    </row>
    <row r="879" spans="1:2" x14ac:dyDescent="0.2">
      <c r="A879" s="61" t="s">
        <v>3</v>
      </c>
      <c r="B879" s="62">
        <v>2835</v>
      </c>
    </row>
    <row r="880" spans="1:2" x14ac:dyDescent="0.2">
      <c r="A880" s="61" t="s">
        <v>4</v>
      </c>
      <c r="B880" s="62">
        <v>2889.6</v>
      </c>
    </row>
    <row r="881" spans="1:2" x14ac:dyDescent="0.2">
      <c r="A881" s="61" t="s">
        <v>5</v>
      </c>
      <c r="B881" s="62">
        <v>2616.6</v>
      </c>
    </row>
    <row r="882" spans="1:2" x14ac:dyDescent="0.2">
      <c r="A882" s="61" t="s">
        <v>6</v>
      </c>
      <c r="B882" s="62">
        <v>2200.8000000000002</v>
      </c>
    </row>
    <row r="883" spans="1:2" x14ac:dyDescent="0.2">
      <c r="A883" s="61" t="s">
        <v>7</v>
      </c>
      <c r="B883" s="62">
        <v>2242.8000000000002</v>
      </c>
    </row>
    <row r="884" spans="1:2" x14ac:dyDescent="0.2">
      <c r="A884" s="61" t="s">
        <v>8</v>
      </c>
      <c r="B884" s="62">
        <v>1978.2</v>
      </c>
    </row>
    <row r="885" spans="1:2" x14ac:dyDescent="0.2">
      <c r="A885" s="61" t="s">
        <v>9</v>
      </c>
      <c r="B885" s="62">
        <v>1953</v>
      </c>
    </row>
    <row r="886" spans="1:2" x14ac:dyDescent="0.2">
      <c r="A886" s="61" t="s">
        <v>10</v>
      </c>
      <c r="B886" s="62">
        <v>1629.6</v>
      </c>
    </row>
    <row r="887" spans="1:2" x14ac:dyDescent="0.2">
      <c r="A887" s="61" t="s">
        <v>11</v>
      </c>
      <c r="B887" s="62">
        <v>1911</v>
      </c>
    </row>
    <row r="888" spans="1:2" x14ac:dyDescent="0.2">
      <c r="A888" s="61" t="s">
        <v>12</v>
      </c>
      <c r="B888" s="62">
        <v>1352.4</v>
      </c>
    </row>
    <row r="889" spans="1:2" x14ac:dyDescent="0.2">
      <c r="A889" s="61" t="s">
        <v>13</v>
      </c>
      <c r="B889" s="62">
        <v>1953</v>
      </c>
    </row>
    <row r="890" spans="1:2" x14ac:dyDescent="0.2">
      <c r="A890" s="61" t="s">
        <v>14</v>
      </c>
      <c r="B890" s="62">
        <v>1520.4</v>
      </c>
    </row>
    <row r="891" spans="1:2" x14ac:dyDescent="0.2">
      <c r="A891" s="61" t="s">
        <v>15</v>
      </c>
      <c r="B891" s="62">
        <v>2011.8</v>
      </c>
    </row>
    <row r="892" spans="1:2" x14ac:dyDescent="0.2">
      <c r="A892" s="61" t="s">
        <v>16</v>
      </c>
      <c r="B892" s="62">
        <v>1818.6</v>
      </c>
    </row>
    <row r="893" spans="1:2" x14ac:dyDescent="0.2">
      <c r="A893" s="61" t="s">
        <v>17</v>
      </c>
      <c r="B893" s="62">
        <v>1873.2</v>
      </c>
    </row>
    <row r="894" spans="1:2" x14ac:dyDescent="0.2">
      <c r="A894" s="61" t="s">
        <v>18</v>
      </c>
      <c r="B894" s="62">
        <v>1869</v>
      </c>
    </row>
    <row r="895" spans="1:2" x14ac:dyDescent="0.2">
      <c r="A895" s="61" t="s">
        <v>19</v>
      </c>
      <c r="B895" s="62">
        <v>1940.4</v>
      </c>
    </row>
    <row r="896" spans="1:2" x14ac:dyDescent="0.2">
      <c r="A896" s="61" t="s">
        <v>20</v>
      </c>
      <c r="B896" s="62">
        <v>2091.6</v>
      </c>
    </row>
    <row r="897" spans="1:2" x14ac:dyDescent="0.2">
      <c r="A897" s="61" t="s">
        <v>21</v>
      </c>
      <c r="B897" s="62">
        <v>2095.8000000000002</v>
      </c>
    </row>
    <row r="898" spans="1:2" x14ac:dyDescent="0.2">
      <c r="A898" s="61" t="s">
        <v>22</v>
      </c>
      <c r="B898" s="62">
        <v>1827</v>
      </c>
    </row>
    <row r="899" spans="1:2" ht="13.5" thickBot="1" x14ac:dyDescent="0.25">
      <c r="A899" s="63" t="s">
        <v>23</v>
      </c>
      <c r="B899" s="64">
        <v>1289.4000000000001</v>
      </c>
    </row>
    <row r="900" spans="1:2" s="26" customFormat="1" x14ac:dyDescent="0.2">
      <c r="A900" s="44" t="s">
        <v>32</v>
      </c>
      <c r="B900" s="37">
        <f>SUM(B876:B899)</f>
        <v>49635.600000000006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1957.2</v>
      </c>
    </row>
    <row r="905" spans="1:2" x14ac:dyDescent="0.2">
      <c r="A905" s="61" t="s">
        <v>1</v>
      </c>
      <c r="B905" s="62">
        <v>1906.8</v>
      </c>
    </row>
    <row r="906" spans="1:2" x14ac:dyDescent="0.2">
      <c r="A906" s="61" t="s">
        <v>2</v>
      </c>
      <c r="B906" s="62">
        <v>1860.6</v>
      </c>
    </row>
    <row r="907" spans="1:2" x14ac:dyDescent="0.2">
      <c r="A907" s="61" t="s">
        <v>3</v>
      </c>
      <c r="B907" s="62">
        <v>1877.4</v>
      </c>
    </row>
    <row r="908" spans="1:2" x14ac:dyDescent="0.2">
      <c r="A908" s="61" t="s">
        <v>4</v>
      </c>
      <c r="B908" s="62">
        <v>1864.8</v>
      </c>
    </row>
    <row r="909" spans="1:2" x14ac:dyDescent="0.2">
      <c r="A909" s="61" t="s">
        <v>5</v>
      </c>
      <c r="B909" s="62">
        <v>1906.8</v>
      </c>
    </row>
    <row r="910" spans="1:2" x14ac:dyDescent="0.2">
      <c r="A910" s="61" t="s">
        <v>6</v>
      </c>
      <c r="B910" s="62">
        <v>1986.6</v>
      </c>
    </row>
    <row r="911" spans="1:2" x14ac:dyDescent="0.2">
      <c r="A911" s="61" t="s">
        <v>7</v>
      </c>
      <c r="B911" s="62">
        <v>2154.6</v>
      </c>
    </row>
    <row r="912" spans="1:2" x14ac:dyDescent="0.2">
      <c r="A912" s="61" t="s">
        <v>8</v>
      </c>
      <c r="B912" s="62">
        <v>2272.1999999999998</v>
      </c>
    </row>
    <row r="913" spans="1:2" x14ac:dyDescent="0.2">
      <c r="A913" s="61" t="s">
        <v>9</v>
      </c>
      <c r="B913" s="62">
        <v>2301.6</v>
      </c>
    </row>
    <row r="914" spans="1:2" x14ac:dyDescent="0.2">
      <c r="A914" s="61" t="s">
        <v>10</v>
      </c>
      <c r="B914" s="62">
        <v>2238.6</v>
      </c>
    </row>
    <row r="915" spans="1:2" x14ac:dyDescent="0.2">
      <c r="A915" s="61" t="s">
        <v>11</v>
      </c>
      <c r="B915" s="62">
        <v>2255.4</v>
      </c>
    </row>
    <row r="916" spans="1:2" x14ac:dyDescent="0.2">
      <c r="A916" s="61" t="s">
        <v>12</v>
      </c>
      <c r="B916" s="62">
        <v>2209.1999999999998</v>
      </c>
    </row>
    <row r="917" spans="1:2" x14ac:dyDescent="0.2">
      <c r="A917" s="61" t="s">
        <v>13</v>
      </c>
      <c r="B917" s="62">
        <v>2381.4</v>
      </c>
    </row>
    <row r="918" spans="1:2" x14ac:dyDescent="0.2">
      <c r="A918" s="61" t="s">
        <v>14</v>
      </c>
      <c r="B918" s="62">
        <v>2436</v>
      </c>
    </row>
    <row r="919" spans="1:2" x14ac:dyDescent="0.2">
      <c r="A919" s="61" t="s">
        <v>15</v>
      </c>
      <c r="B919" s="62">
        <v>2381.4</v>
      </c>
    </row>
    <row r="920" spans="1:2" x14ac:dyDescent="0.2">
      <c r="A920" s="61" t="s">
        <v>16</v>
      </c>
      <c r="B920" s="62">
        <v>2431.8000000000002</v>
      </c>
    </row>
    <row r="921" spans="1:2" x14ac:dyDescent="0.2">
      <c r="A921" s="61" t="s">
        <v>17</v>
      </c>
      <c r="B921" s="62">
        <v>2402.4</v>
      </c>
    </row>
    <row r="922" spans="1:2" x14ac:dyDescent="0.2">
      <c r="A922" s="61" t="s">
        <v>18</v>
      </c>
      <c r="B922" s="62">
        <v>2402.4</v>
      </c>
    </row>
    <row r="923" spans="1:2" x14ac:dyDescent="0.2">
      <c r="A923" s="61" t="s">
        <v>19</v>
      </c>
      <c r="B923" s="62">
        <v>2347.8000000000002</v>
      </c>
    </row>
    <row r="924" spans="1:2" x14ac:dyDescent="0.2">
      <c r="A924" s="61" t="s">
        <v>20</v>
      </c>
      <c r="B924" s="62">
        <v>2280.6</v>
      </c>
    </row>
    <row r="925" spans="1:2" x14ac:dyDescent="0.2">
      <c r="A925" s="61" t="s">
        <v>21</v>
      </c>
      <c r="B925" s="62">
        <v>2188.1999999999998</v>
      </c>
    </row>
    <row r="926" spans="1:2" x14ac:dyDescent="0.2">
      <c r="A926" s="61" t="s">
        <v>22</v>
      </c>
      <c r="B926" s="62">
        <v>2062.1999999999998</v>
      </c>
    </row>
    <row r="927" spans="1:2" ht="13.5" thickBot="1" x14ac:dyDescent="0.25">
      <c r="A927" s="63" t="s">
        <v>23</v>
      </c>
      <c r="B927" s="64">
        <v>1969.8</v>
      </c>
    </row>
    <row r="928" spans="1:2" s="26" customFormat="1" x14ac:dyDescent="0.2">
      <c r="A928" s="44" t="s">
        <v>32</v>
      </c>
      <c r="B928" s="37">
        <f>SUM(B904:B927)</f>
        <v>52075.8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>
        <v>0</v>
      </c>
    </row>
    <row r="933" spans="1:2" x14ac:dyDescent="0.2">
      <c r="A933" s="61" t="s">
        <v>1</v>
      </c>
      <c r="B933" s="62">
        <v>0</v>
      </c>
    </row>
    <row r="934" spans="1:2" x14ac:dyDescent="0.2">
      <c r="A934" s="61" t="s">
        <v>2</v>
      </c>
      <c r="B934" s="62">
        <v>0</v>
      </c>
    </row>
    <row r="935" spans="1:2" x14ac:dyDescent="0.2">
      <c r="A935" s="61" t="s">
        <v>3</v>
      </c>
      <c r="B935" s="62">
        <v>0</v>
      </c>
    </row>
    <row r="936" spans="1:2" x14ac:dyDescent="0.2">
      <c r="A936" s="61" t="s">
        <v>4</v>
      </c>
      <c r="B936" s="62">
        <v>0</v>
      </c>
    </row>
    <row r="937" spans="1:2" x14ac:dyDescent="0.2">
      <c r="A937" s="61" t="s">
        <v>5</v>
      </c>
      <c r="B937" s="62">
        <v>0</v>
      </c>
    </row>
    <row r="938" spans="1:2" x14ac:dyDescent="0.2">
      <c r="A938" s="61" t="s">
        <v>6</v>
      </c>
      <c r="B938" s="62">
        <v>0</v>
      </c>
    </row>
    <row r="939" spans="1:2" x14ac:dyDescent="0.2">
      <c r="A939" s="61" t="s">
        <v>7</v>
      </c>
      <c r="B939" s="62">
        <v>0</v>
      </c>
    </row>
    <row r="940" spans="1:2" x14ac:dyDescent="0.2">
      <c r="A940" s="61" t="s">
        <v>8</v>
      </c>
      <c r="B940" s="62">
        <v>0</v>
      </c>
    </row>
    <row r="941" spans="1:2" x14ac:dyDescent="0.2">
      <c r="A941" s="61" t="s">
        <v>9</v>
      </c>
      <c r="B941" s="62">
        <v>0</v>
      </c>
    </row>
    <row r="942" spans="1:2" x14ac:dyDescent="0.2">
      <c r="A942" s="61" t="s">
        <v>10</v>
      </c>
      <c r="B942" s="62">
        <v>0</v>
      </c>
    </row>
    <row r="943" spans="1:2" x14ac:dyDescent="0.2">
      <c r="A943" s="61" t="s">
        <v>11</v>
      </c>
      <c r="B943" s="62">
        <v>0</v>
      </c>
    </row>
    <row r="944" spans="1:2" x14ac:dyDescent="0.2">
      <c r="A944" s="61" t="s">
        <v>12</v>
      </c>
      <c r="B944" s="62">
        <v>0</v>
      </c>
    </row>
    <row r="945" spans="1:2" x14ac:dyDescent="0.2">
      <c r="A945" s="61" t="s">
        <v>13</v>
      </c>
      <c r="B945" s="62">
        <v>0</v>
      </c>
    </row>
    <row r="946" spans="1:2" x14ac:dyDescent="0.2">
      <c r="A946" s="61" t="s">
        <v>14</v>
      </c>
      <c r="B946" s="62">
        <v>0</v>
      </c>
    </row>
    <row r="947" spans="1:2" x14ac:dyDescent="0.2">
      <c r="A947" s="61" t="s">
        <v>15</v>
      </c>
      <c r="B947" s="62">
        <v>0</v>
      </c>
    </row>
    <row r="948" spans="1:2" x14ac:dyDescent="0.2">
      <c r="A948" s="61" t="s">
        <v>16</v>
      </c>
      <c r="B948" s="62">
        <v>0</v>
      </c>
    </row>
    <row r="949" spans="1:2" x14ac:dyDescent="0.2">
      <c r="A949" s="61" t="s">
        <v>17</v>
      </c>
      <c r="B949" s="62">
        <v>0</v>
      </c>
    </row>
    <row r="950" spans="1:2" x14ac:dyDescent="0.2">
      <c r="A950" s="61" t="s">
        <v>18</v>
      </c>
      <c r="B950" s="62">
        <v>0</v>
      </c>
    </row>
    <row r="951" spans="1:2" x14ac:dyDescent="0.2">
      <c r="A951" s="61" t="s">
        <v>19</v>
      </c>
      <c r="B951" s="62">
        <v>0</v>
      </c>
    </row>
    <row r="952" spans="1:2" x14ac:dyDescent="0.2">
      <c r="A952" s="61" t="s">
        <v>20</v>
      </c>
      <c r="B952" s="62">
        <v>0</v>
      </c>
    </row>
    <row r="953" spans="1:2" x14ac:dyDescent="0.2">
      <c r="A953" s="61" t="s">
        <v>21</v>
      </c>
      <c r="B953" s="62">
        <v>0</v>
      </c>
    </row>
    <row r="954" spans="1:2" x14ac:dyDescent="0.2">
      <c r="A954" s="61" t="s">
        <v>22</v>
      </c>
      <c r="B954" s="62">
        <v>0</v>
      </c>
    </row>
    <row r="955" spans="1:2" ht="13.5" thickBot="1" x14ac:dyDescent="0.25">
      <c r="A955" s="63" t="s">
        <v>23</v>
      </c>
      <c r="B955" s="64">
        <v>0</v>
      </c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  <row r="1070" spans="1:2" s="41" customFormat="1" ht="16.5" thickBot="1" x14ac:dyDescent="0.3">
      <c r="A1070" s="41" t="s">
        <v>102</v>
      </c>
    </row>
    <row r="1071" spans="1:2" s="43" customFormat="1" ht="24.75" customHeight="1" thickBot="1" x14ac:dyDescent="0.25">
      <c r="A1071" s="57" t="s">
        <v>31</v>
      </c>
      <c r="B1071" s="58">
        <v>41990</v>
      </c>
    </row>
    <row r="1072" spans="1:2" x14ac:dyDescent="0.2">
      <c r="A1072" s="59" t="s">
        <v>0</v>
      </c>
      <c r="B1072" s="60">
        <v>0</v>
      </c>
    </row>
    <row r="1073" spans="1:2" x14ac:dyDescent="0.2">
      <c r="A1073" s="61" t="s">
        <v>1</v>
      </c>
      <c r="B1073" s="62">
        <v>0</v>
      </c>
    </row>
    <row r="1074" spans="1:2" x14ac:dyDescent="0.2">
      <c r="A1074" s="61" t="s">
        <v>2</v>
      </c>
      <c r="B1074" s="62">
        <v>0</v>
      </c>
    </row>
    <row r="1075" spans="1:2" x14ac:dyDescent="0.2">
      <c r="A1075" s="61" t="s">
        <v>3</v>
      </c>
      <c r="B1075" s="62">
        <v>0</v>
      </c>
    </row>
    <row r="1076" spans="1:2" x14ac:dyDescent="0.2">
      <c r="A1076" s="61" t="s">
        <v>4</v>
      </c>
      <c r="B1076" s="62">
        <v>0</v>
      </c>
    </row>
    <row r="1077" spans="1:2" x14ac:dyDescent="0.2">
      <c r="A1077" s="61" t="s">
        <v>5</v>
      </c>
      <c r="B1077" s="62">
        <v>0</v>
      </c>
    </row>
    <row r="1078" spans="1:2" x14ac:dyDescent="0.2">
      <c r="A1078" s="61" t="s">
        <v>6</v>
      </c>
      <c r="B1078" s="62">
        <v>0</v>
      </c>
    </row>
    <row r="1079" spans="1:2" x14ac:dyDescent="0.2">
      <c r="A1079" s="61" t="s">
        <v>7</v>
      </c>
      <c r="B1079" s="62">
        <v>0</v>
      </c>
    </row>
    <row r="1080" spans="1:2" x14ac:dyDescent="0.2">
      <c r="A1080" s="61" t="s">
        <v>8</v>
      </c>
      <c r="B1080" s="62">
        <v>0</v>
      </c>
    </row>
    <row r="1081" spans="1:2" x14ac:dyDescent="0.2">
      <c r="A1081" s="61" t="s">
        <v>9</v>
      </c>
      <c r="B1081" s="62">
        <v>0</v>
      </c>
    </row>
    <row r="1082" spans="1:2" x14ac:dyDescent="0.2">
      <c r="A1082" s="61" t="s">
        <v>10</v>
      </c>
      <c r="B1082" s="62">
        <v>0</v>
      </c>
    </row>
    <row r="1083" spans="1:2" x14ac:dyDescent="0.2">
      <c r="A1083" s="61" t="s">
        <v>11</v>
      </c>
      <c r="B1083" s="62">
        <v>0</v>
      </c>
    </row>
    <row r="1084" spans="1:2" x14ac:dyDescent="0.2">
      <c r="A1084" s="61" t="s">
        <v>12</v>
      </c>
      <c r="B1084" s="62">
        <v>0</v>
      </c>
    </row>
    <row r="1085" spans="1:2" x14ac:dyDescent="0.2">
      <c r="A1085" s="61" t="s">
        <v>13</v>
      </c>
      <c r="B1085" s="62">
        <v>0</v>
      </c>
    </row>
    <row r="1086" spans="1:2" x14ac:dyDescent="0.2">
      <c r="A1086" s="61" t="s">
        <v>14</v>
      </c>
      <c r="B1086" s="62">
        <v>0</v>
      </c>
    </row>
    <row r="1087" spans="1:2" x14ac:dyDescent="0.2">
      <c r="A1087" s="61" t="s">
        <v>15</v>
      </c>
      <c r="B1087" s="62">
        <v>0</v>
      </c>
    </row>
    <row r="1088" spans="1:2" x14ac:dyDescent="0.2">
      <c r="A1088" s="61" t="s">
        <v>16</v>
      </c>
      <c r="B1088" s="62">
        <v>0</v>
      </c>
    </row>
    <row r="1089" spans="1:2" x14ac:dyDescent="0.2">
      <c r="A1089" s="61" t="s">
        <v>17</v>
      </c>
      <c r="B1089" s="62">
        <v>0</v>
      </c>
    </row>
    <row r="1090" spans="1:2" x14ac:dyDescent="0.2">
      <c r="A1090" s="61" t="s">
        <v>18</v>
      </c>
      <c r="B1090" s="62">
        <v>0</v>
      </c>
    </row>
    <row r="1091" spans="1:2" x14ac:dyDescent="0.2">
      <c r="A1091" s="61" t="s">
        <v>19</v>
      </c>
      <c r="B1091" s="62">
        <v>0</v>
      </c>
    </row>
    <row r="1092" spans="1:2" x14ac:dyDescent="0.2">
      <c r="A1092" s="61" t="s">
        <v>20</v>
      </c>
      <c r="B1092" s="62">
        <v>0</v>
      </c>
    </row>
    <row r="1093" spans="1:2" x14ac:dyDescent="0.2">
      <c r="A1093" s="61" t="s">
        <v>21</v>
      </c>
      <c r="B1093" s="62">
        <v>0</v>
      </c>
    </row>
    <row r="1094" spans="1:2" x14ac:dyDescent="0.2">
      <c r="A1094" s="61" t="s">
        <v>22</v>
      </c>
      <c r="B1094" s="62">
        <v>0</v>
      </c>
    </row>
    <row r="1095" spans="1:2" ht="13.5" thickBot="1" x14ac:dyDescent="0.25">
      <c r="A1095" s="63" t="s">
        <v>23</v>
      </c>
      <c r="B1095" s="64">
        <v>0</v>
      </c>
    </row>
    <row r="1096" spans="1:2" s="26" customFormat="1" x14ac:dyDescent="0.2">
      <c r="A1096" s="44" t="s">
        <v>32</v>
      </c>
      <c r="B1096" s="37">
        <f>SUM(B1072:B1095)</f>
        <v>0</v>
      </c>
    </row>
    <row r="1098" spans="1:2" s="41" customFormat="1" ht="16.5" thickBot="1" x14ac:dyDescent="0.3">
      <c r="A1098" s="41" t="s">
        <v>103</v>
      </c>
    </row>
    <row r="1099" spans="1:2" s="43" customFormat="1" ht="24.75" customHeight="1" thickBot="1" x14ac:dyDescent="0.25">
      <c r="A1099" s="57" t="s">
        <v>31</v>
      </c>
      <c r="B1099" s="58">
        <v>41990</v>
      </c>
    </row>
    <row r="1100" spans="1:2" x14ac:dyDescent="0.2">
      <c r="A1100" s="59" t="s">
        <v>0</v>
      </c>
      <c r="B1100" s="60">
        <v>184.08</v>
      </c>
    </row>
    <row r="1101" spans="1:2" x14ac:dyDescent="0.2">
      <c r="A1101" s="61" t="s">
        <v>1</v>
      </c>
      <c r="B1101" s="62">
        <v>176.16</v>
      </c>
    </row>
    <row r="1102" spans="1:2" x14ac:dyDescent="0.2">
      <c r="A1102" s="61" t="s">
        <v>2</v>
      </c>
      <c r="B1102" s="62">
        <v>171.12</v>
      </c>
    </row>
    <row r="1103" spans="1:2" x14ac:dyDescent="0.2">
      <c r="A1103" s="61" t="s">
        <v>3</v>
      </c>
      <c r="B1103" s="62">
        <v>172.32</v>
      </c>
    </row>
    <row r="1104" spans="1:2" x14ac:dyDescent="0.2">
      <c r="A1104" s="61" t="s">
        <v>4</v>
      </c>
      <c r="B1104" s="62">
        <v>172.8</v>
      </c>
    </row>
    <row r="1105" spans="1:2" x14ac:dyDescent="0.2">
      <c r="A1105" s="61" t="s">
        <v>5</v>
      </c>
      <c r="B1105" s="62">
        <v>189.12</v>
      </c>
    </row>
    <row r="1106" spans="1:2" x14ac:dyDescent="0.2">
      <c r="A1106" s="61" t="s">
        <v>6</v>
      </c>
      <c r="B1106" s="62">
        <v>238.08</v>
      </c>
    </row>
    <row r="1107" spans="1:2" x14ac:dyDescent="0.2">
      <c r="A1107" s="61" t="s">
        <v>7</v>
      </c>
      <c r="B1107" s="62">
        <v>270.48</v>
      </c>
    </row>
    <row r="1108" spans="1:2" x14ac:dyDescent="0.2">
      <c r="A1108" s="61" t="s">
        <v>8</v>
      </c>
      <c r="B1108" s="62">
        <v>274.56</v>
      </c>
    </row>
    <row r="1109" spans="1:2" x14ac:dyDescent="0.2">
      <c r="A1109" s="61" t="s">
        <v>9</v>
      </c>
      <c r="B1109" s="62">
        <v>268.32</v>
      </c>
    </row>
    <row r="1110" spans="1:2" x14ac:dyDescent="0.2">
      <c r="A1110" s="61" t="s">
        <v>10</v>
      </c>
      <c r="B1110" s="62">
        <v>273.60000000000002</v>
      </c>
    </row>
    <row r="1111" spans="1:2" x14ac:dyDescent="0.2">
      <c r="A1111" s="61" t="s">
        <v>11</v>
      </c>
      <c r="B1111" s="62">
        <v>263.76</v>
      </c>
    </row>
    <row r="1112" spans="1:2" x14ac:dyDescent="0.2">
      <c r="A1112" s="61" t="s">
        <v>12</v>
      </c>
      <c r="B1112" s="62">
        <v>259.2</v>
      </c>
    </row>
    <row r="1113" spans="1:2" x14ac:dyDescent="0.2">
      <c r="A1113" s="61" t="s">
        <v>13</v>
      </c>
      <c r="B1113" s="62">
        <v>250.32</v>
      </c>
    </row>
    <row r="1114" spans="1:2" x14ac:dyDescent="0.2">
      <c r="A1114" s="61" t="s">
        <v>14</v>
      </c>
      <c r="B1114" s="62">
        <v>248.88</v>
      </c>
    </row>
    <row r="1115" spans="1:2" x14ac:dyDescent="0.2">
      <c r="A1115" s="61" t="s">
        <v>15</v>
      </c>
      <c r="B1115" s="62">
        <v>259.92</v>
      </c>
    </row>
    <row r="1116" spans="1:2" x14ac:dyDescent="0.2">
      <c r="A1116" s="61" t="s">
        <v>16</v>
      </c>
      <c r="B1116" s="62">
        <v>277.2</v>
      </c>
    </row>
    <row r="1117" spans="1:2" x14ac:dyDescent="0.2">
      <c r="A1117" s="61" t="s">
        <v>17</v>
      </c>
      <c r="B1117" s="62">
        <v>279.36</v>
      </c>
    </row>
    <row r="1118" spans="1:2" x14ac:dyDescent="0.2">
      <c r="A1118" s="61" t="s">
        <v>18</v>
      </c>
      <c r="B1118" s="62">
        <v>279.83999999999997</v>
      </c>
    </row>
    <row r="1119" spans="1:2" x14ac:dyDescent="0.2">
      <c r="A1119" s="61" t="s">
        <v>19</v>
      </c>
      <c r="B1119" s="62">
        <v>288.72000000000003</v>
      </c>
    </row>
    <row r="1120" spans="1:2" x14ac:dyDescent="0.2">
      <c r="A1120" s="61" t="s">
        <v>20</v>
      </c>
      <c r="B1120" s="62">
        <v>255.84</v>
      </c>
    </row>
    <row r="1121" spans="1:2" x14ac:dyDescent="0.2">
      <c r="A1121" s="61" t="s">
        <v>21</v>
      </c>
      <c r="B1121" s="62">
        <v>241.92</v>
      </c>
    </row>
    <row r="1122" spans="1:2" x14ac:dyDescent="0.2">
      <c r="A1122" s="61" t="s">
        <v>22</v>
      </c>
      <c r="B1122" s="62">
        <v>219.36</v>
      </c>
    </row>
    <row r="1123" spans="1:2" ht="13.5" thickBot="1" x14ac:dyDescent="0.25">
      <c r="A1123" s="63" t="s">
        <v>23</v>
      </c>
      <c r="B1123" s="64">
        <v>197.04</v>
      </c>
    </row>
    <row r="1124" spans="1:2" s="26" customFormat="1" x14ac:dyDescent="0.2">
      <c r="A1124" s="44" t="s">
        <v>32</v>
      </c>
      <c r="B1124" s="37">
        <f>SUM(B1100:B1123)</f>
        <v>5712</v>
      </c>
    </row>
    <row r="1126" spans="1:2" s="41" customFormat="1" ht="16.5" thickBot="1" x14ac:dyDescent="0.3">
      <c r="A1126" s="41" t="s">
        <v>104</v>
      </c>
    </row>
    <row r="1127" spans="1:2" s="43" customFormat="1" ht="24.75" customHeight="1" thickBot="1" x14ac:dyDescent="0.25">
      <c r="A1127" s="57" t="s">
        <v>31</v>
      </c>
      <c r="B1127" s="58">
        <v>41990</v>
      </c>
    </row>
    <row r="1128" spans="1:2" x14ac:dyDescent="0.2">
      <c r="A1128" s="59" t="s">
        <v>0</v>
      </c>
      <c r="B1128" s="60">
        <v>208.5</v>
      </c>
    </row>
    <row r="1129" spans="1:2" x14ac:dyDescent="0.2">
      <c r="A1129" s="61" t="s">
        <v>1</v>
      </c>
      <c r="B1129" s="62">
        <v>201.3</v>
      </c>
    </row>
    <row r="1130" spans="1:2" x14ac:dyDescent="0.2">
      <c r="A1130" s="61" t="s">
        <v>2</v>
      </c>
      <c r="B1130" s="62">
        <v>194.7</v>
      </c>
    </row>
    <row r="1131" spans="1:2" x14ac:dyDescent="0.2">
      <c r="A1131" s="61" t="s">
        <v>3</v>
      </c>
      <c r="B1131" s="62">
        <v>191.4</v>
      </c>
    </row>
    <row r="1132" spans="1:2" x14ac:dyDescent="0.2">
      <c r="A1132" s="61" t="s">
        <v>4</v>
      </c>
      <c r="B1132" s="62">
        <v>191.7</v>
      </c>
    </row>
    <row r="1133" spans="1:2" x14ac:dyDescent="0.2">
      <c r="A1133" s="61" t="s">
        <v>5</v>
      </c>
      <c r="B1133" s="62">
        <v>197.7</v>
      </c>
    </row>
    <row r="1134" spans="1:2" x14ac:dyDescent="0.2">
      <c r="A1134" s="61" t="s">
        <v>6</v>
      </c>
      <c r="B1134" s="62">
        <v>218.4</v>
      </c>
    </row>
    <row r="1135" spans="1:2" x14ac:dyDescent="0.2">
      <c r="A1135" s="61" t="s">
        <v>7</v>
      </c>
      <c r="B1135" s="62">
        <v>239.4</v>
      </c>
    </row>
    <row r="1136" spans="1:2" x14ac:dyDescent="0.2">
      <c r="A1136" s="61" t="s">
        <v>8</v>
      </c>
      <c r="B1136" s="62">
        <v>238.8</v>
      </c>
    </row>
    <row r="1137" spans="1:2" x14ac:dyDescent="0.2">
      <c r="A1137" s="61" t="s">
        <v>9</v>
      </c>
      <c r="B1137" s="62">
        <v>240</v>
      </c>
    </row>
    <row r="1138" spans="1:2" x14ac:dyDescent="0.2">
      <c r="A1138" s="61" t="s">
        <v>10</v>
      </c>
      <c r="B1138" s="62">
        <v>235.8</v>
      </c>
    </row>
    <row r="1139" spans="1:2" x14ac:dyDescent="0.2">
      <c r="A1139" s="61" t="s">
        <v>11</v>
      </c>
      <c r="B1139" s="62">
        <v>252.3</v>
      </c>
    </row>
    <row r="1140" spans="1:2" x14ac:dyDescent="0.2">
      <c r="A1140" s="61" t="s">
        <v>12</v>
      </c>
      <c r="B1140" s="62">
        <v>248.4</v>
      </c>
    </row>
    <row r="1141" spans="1:2" x14ac:dyDescent="0.2">
      <c r="A1141" s="61" t="s">
        <v>13</v>
      </c>
      <c r="B1141" s="62">
        <v>250.8</v>
      </c>
    </row>
    <row r="1142" spans="1:2" x14ac:dyDescent="0.2">
      <c r="A1142" s="61" t="s">
        <v>14</v>
      </c>
      <c r="B1142" s="62">
        <v>240.9</v>
      </c>
    </row>
    <row r="1143" spans="1:2" x14ac:dyDescent="0.2">
      <c r="A1143" s="61" t="s">
        <v>15</v>
      </c>
      <c r="B1143" s="62">
        <v>250.8</v>
      </c>
    </row>
    <row r="1144" spans="1:2" x14ac:dyDescent="0.2">
      <c r="A1144" s="61" t="s">
        <v>16</v>
      </c>
      <c r="B1144" s="62">
        <v>267</v>
      </c>
    </row>
    <row r="1145" spans="1:2" x14ac:dyDescent="0.2">
      <c r="A1145" s="61" t="s">
        <v>17</v>
      </c>
      <c r="B1145" s="62">
        <v>272.39999999999998</v>
      </c>
    </row>
    <row r="1146" spans="1:2" x14ac:dyDescent="0.2">
      <c r="A1146" s="61" t="s">
        <v>18</v>
      </c>
      <c r="B1146" s="62">
        <v>282.3</v>
      </c>
    </row>
    <row r="1147" spans="1:2" x14ac:dyDescent="0.2">
      <c r="A1147" s="61" t="s">
        <v>19</v>
      </c>
      <c r="B1147" s="62">
        <v>298.5</v>
      </c>
    </row>
    <row r="1148" spans="1:2" x14ac:dyDescent="0.2">
      <c r="A1148" s="61" t="s">
        <v>20</v>
      </c>
      <c r="B1148" s="62">
        <v>278.39999999999998</v>
      </c>
    </row>
    <row r="1149" spans="1:2" x14ac:dyDescent="0.2">
      <c r="A1149" s="61" t="s">
        <v>21</v>
      </c>
      <c r="B1149" s="62">
        <v>262.5</v>
      </c>
    </row>
    <row r="1150" spans="1:2" x14ac:dyDescent="0.2">
      <c r="A1150" s="61" t="s">
        <v>22</v>
      </c>
      <c r="B1150" s="62">
        <v>240</v>
      </c>
    </row>
    <row r="1151" spans="1:2" ht="13.5" thickBot="1" x14ac:dyDescent="0.25">
      <c r="A1151" s="63" t="s">
        <v>23</v>
      </c>
      <c r="B1151" s="64">
        <v>226.8</v>
      </c>
    </row>
    <row r="1152" spans="1:2" s="26" customFormat="1" x14ac:dyDescent="0.2">
      <c r="A1152" s="44" t="s">
        <v>32</v>
      </c>
      <c r="B1152" s="37">
        <f>SUM(B1128:B1151)</f>
        <v>5728.8000000000011</v>
      </c>
    </row>
    <row r="1154" spans="1:2" s="41" customFormat="1" ht="16.5" thickBot="1" x14ac:dyDescent="0.3">
      <c r="A1154" s="41" t="s">
        <v>105</v>
      </c>
    </row>
    <row r="1155" spans="1:2" s="43" customFormat="1" ht="24.75" customHeight="1" thickBot="1" x14ac:dyDescent="0.25">
      <c r="A1155" s="57" t="s">
        <v>31</v>
      </c>
      <c r="B1155" s="58">
        <v>41990</v>
      </c>
    </row>
    <row r="1156" spans="1:2" x14ac:dyDescent="0.2">
      <c r="A1156" s="59" t="s">
        <v>0</v>
      </c>
      <c r="B1156" s="60">
        <v>0</v>
      </c>
    </row>
    <row r="1157" spans="1:2" x14ac:dyDescent="0.2">
      <c r="A1157" s="61" t="s">
        <v>1</v>
      </c>
      <c r="B1157" s="62">
        <v>0</v>
      </c>
    </row>
    <row r="1158" spans="1:2" x14ac:dyDescent="0.2">
      <c r="A1158" s="61" t="s">
        <v>2</v>
      </c>
      <c r="B1158" s="62">
        <v>0</v>
      </c>
    </row>
    <row r="1159" spans="1:2" x14ac:dyDescent="0.2">
      <c r="A1159" s="61" t="s">
        <v>3</v>
      </c>
      <c r="B1159" s="62">
        <v>0</v>
      </c>
    </row>
    <row r="1160" spans="1:2" x14ac:dyDescent="0.2">
      <c r="A1160" s="61" t="s">
        <v>4</v>
      </c>
      <c r="B1160" s="62">
        <v>0</v>
      </c>
    </row>
    <row r="1161" spans="1:2" x14ac:dyDescent="0.2">
      <c r="A1161" s="61" t="s">
        <v>5</v>
      </c>
      <c r="B1161" s="62">
        <v>0</v>
      </c>
    </row>
    <row r="1162" spans="1:2" x14ac:dyDescent="0.2">
      <c r="A1162" s="61" t="s">
        <v>6</v>
      </c>
      <c r="B1162" s="62">
        <v>0</v>
      </c>
    </row>
    <row r="1163" spans="1:2" x14ac:dyDescent="0.2">
      <c r="A1163" s="61" t="s">
        <v>7</v>
      </c>
      <c r="B1163" s="62">
        <v>0</v>
      </c>
    </row>
    <row r="1164" spans="1:2" x14ac:dyDescent="0.2">
      <c r="A1164" s="61" t="s">
        <v>8</v>
      </c>
      <c r="B1164" s="62">
        <v>0</v>
      </c>
    </row>
    <row r="1165" spans="1:2" x14ac:dyDescent="0.2">
      <c r="A1165" s="61" t="s">
        <v>9</v>
      </c>
      <c r="B1165" s="62">
        <v>0</v>
      </c>
    </row>
    <row r="1166" spans="1:2" x14ac:dyDescent="0.2">
      <c r="A1166" s="61" t="s">
        <v>10</v>
      </c>
      <c r="B1166" s="62">
        <v>0</v>
      </c>
    </row>
    <row r="1167" spans="1:2" x14ac:dyDescent="0.2">
      <c r="A1167" s="61" t="s">
        <v>11</v>
      </c>
      <c r="B1167" s="62">
        <v>0</v>
      </c>
    </row>
    <row r="1168" spans="1:2" x14ac:dyDescent="0.2">
      <c r="A1168" s="61" t="s">
        <v>12</v>
      </c>
      <c r="B1168" s="62">
        <v>0</v>
      </c>
    </row>
    <row r="1169" spans="1:2" x14ac:dyDescent="0.2">
      <c r="A1169" s="61" t="s">
        <v>13</v>
      </c>
      <c r="B1169" s="62">
        <v>0</v>
      </c>
    </row>
    <row r="1170" spans="1:2" x14ac:dyDescent="0.2">
      <c r="A1170" s="61" t="s">
        <v>14</v>
      </c>
      <c r="B1170" s="62">
        <v>0</v>
      </c>
    </row>
    <row r="1171" spans="1:2" x14ac:dyDescent="0.2">
      <c r="A1171" s="61" t="s">
        <v>15</v>
      </c>
      <c r="B1171" s="62">
        <v>0</v>
      </c>
    </row>
    <row r="1172" spans="1:2" x14ac:dyDescent="0.2">
      <c r="A1172" s="61" t="s">
        <v>16</v>
      </c>
      <c r="B1172" s="62">
        <v>0</v>
      </c>
    </row>
    <row r="1173" spans="1:2" x14ac:dyDescent="0.2">
      <c r="A1173" s="61" t="s">
        <v>17</v>
      </c>
      <c r="B1173" s="62">
        <v>0</v>
      </c>
    </row>
    <row r="1174" spans="1:2" x14ac:dyDescent="0.2">
      <c r="A1174" s="61" t="s">
        <v>18</v>
      </c>
      <c r="B1174" s="62">
        <v>0</v>
      </c>
    </row>
    <row r="1175" spans="1:2" x14ac:dyDescent="0.2">
      <c r="A1175" s="61" t="s">
        <v>19</v>
      </c>
      <c r="B1175" s="62">
        <v>0</v>
      </c>
    </row>
    <row r="1176" spans="1:2" x14ac:dyDescent="0.2">
      <c r="A1176" s="61" t="s">
        <v>20</v>
      </c>
      <c r="B1176" s="62">
        <v>0</v>
      </c>
    </row>
    <row r="1177" spans="1:2" x14ac:dyDescent="0.2">
      <c r="A1177" s="61" t="s">
        <v>21</v>
      </c>
      <c r="B1177" s="62">
        <v>0</v>
      </c>
    </row>
    <row r="1178" spans="1:2" x14ac:dyDescent="0.2">
      <c r="A1178" s="61" t="s">
        <v>22</v>
      </c>
      <c r="B1178" s="62">
        <v>0</v>
      </c>
    </row>
    <row r="1179" spans="1:2" ht="13.5" thickBot="1" x14ac:dyDescent="0.25">
      <c r="A1179" s="63" t="s">
        <v>23</v>
      </c>
      <c r="B1179" s="64">
        <v>0</v>
      </c>
    </row>
    <row r="1180" spans="1:2" s="26" customFormat="1" x14ac:dyDescent="0.2">
      <c r="A1180" s="44" t="s">
        <v>32</v>
      </c>
      <c r="B1180" s="37">
        <f>SUM(B1156:B1179)</f>
        <v>0</v>
      </c>
    </row>
    <row r="1182" spans="1:2" s="41" customFormat="1" ht="16.5" thickBot="1" x14ac:dyDescent="0.3">
      <c r="A1182" s="41" t="s">
        <v>106</v>
      </c>
    </row>
    <row r="1183" spans="1:2" s="43" customFormat="1" ht="24.75" customHeight="1" thickBot="1" x14ac:dyDescent="0.25">
      <c r="A1183" s="57" t="s">
        <v>31</v>
      </c>
      <c r="B1183" s="58">
        <v>41990</v>
      </c>
    </row>
    <row r="1184" spans="1:2" x14ac:dyDescent="0.2">
      <c r="A1184" s="59" t="s">
        <v>0</v>
      </c>
      <c r="B1184" s="60">
        <v>12.96</v>
      </c>
    </row>
    <row r="1185" spans="1:2" x14ac:dyDescent="0.2">
      <c r="A1185" s="61" t="s">
        <v>1</v>
      </c>
      <c r="B1185" s="62">
        <v>13.32</v>
      </c>
    </row>
    <row r="1186" spans="1:2" x14ac:dyDescent="0.2">
      <c r="A1186" s="61" t="s">
        <v>2</v>
      </c>
      <c r="B1186" s="62">
        <v>12.96</v>
      </c>
    </row>
    <row r="1187" spans="1:2" x14ac:dyDescent="0.2">
      <c r="A1187" s="61" t="s">
        <v>3</v>
      </c>
      <c r="B1187" s="62">
        <v>13.32</v>
      </c>
    </row>
    <row r="1188" spans="1:2" x14ac:dyDescent="0.2">
      <c r="A1188" s="61" t="s">
        <v>4</v>
      </c>
      <c r="B1188" s="62">
        <v>12.96</v>
      </c>
    </row>
    <row r="1189" spans="1:2" x14ac:dyDescent="0.2">
      <c r="A1189" s="61" t="s">
        <v>5</v>
      </c>
      <c r="B1189" s="62">
        <v>12.96</v>
      </c>
    </row>
    <row r="1190" spans="1:2" x14ac:dyDescent="0.2">
      <c r="A1190" s="61" t="s">
        <v>6</v>
      </c>
      <c r="B1190" s="62">
        <v>12.96</v>
      </c>
    </row>
    <row r="1191" spans="1:2" x14ac:dyDescent="0.2">
      <c r="A1191" s="61" t="s">
        <v>7</v>
      </c>
      <c r="B1191" s="62">
        <v>12.96</v>
      </c>
    </row>
    <row r="1192" spans="1:2" x14ac:dyDescent="0.2">
      <c r="A1192" s="61" t="s">
        <v>8</v>
      </c>
      <c r="B1192" s="62">
        <v>13.32</v>
      </c>
    </row>
    <row r="1193" spans="1:2" x14ac:dyDescent="0.2">
      <c r="A1193" s="61" t="s">
        <v>9</v>
      </c>
      <c r="B1193" s="62">
        <v>12.96</v>
      </c>
    </row>
    <row r="1194" spans="1:2" x14ac:dyDescent="0.2">
      <c r="A1194" s="61" t="s">
        <v>10</v>
      </c>
      <c r="B1194" s="62">
        <v>12.96</v>
      </c>
    </row>
    <row r="1195" spans="1:2" x14ac:dyDescent="0.2">
      <c r="A1195" s="61" t="s">
        <v>11</v>
      </c>
      <c r="B1195" s="62">
        <v>12.6</v>
      </c>
    </row>
    <row r="1196" spans="1:2" x14ac:dyDescent="0.2">
      <c r="A1196" s="61" t="s">
        <v>12</v>
      </c>
      <c r="B1196" s="62">
        <v>14.4</v>
      </c>
    </row>
    <row r="1197" spans="1:2" x14ac:dyDescent="0.2">
      <c r="A1197" s="61" t="s">
        <v>13</v>
      </c>
      <c r="B1197" s="62">
        <v>15.12</v>
      </c>
    </row>
    <row r="1198" spans="1:2" x14ac:dyDescent="0.2">
      <c r="A1198" s="61" t="s">
        <v>14</v>
      </c>
      <c r="B1198" s="62">
        <v>15.12</v>
      </c>
    </row>
    <row r="1199" spans="1:2" x14ac:dyDescent="0.2">
      <c r="A1199" s="61" t="s">
        <v>15</v>
      </c>
      <c r="B1199" s="62">
        <v>17.28</v>
      </c>
    </row>
    <row r="1200" spans="1:2" x14ac:dyDescent="0.2">
      <c r="A1200" s="61" t="s">
        <v>16</v>
      </c>
      <c r="B1200" s="62">
        <v>16.920000000000002</v>
      </c>
    </row>
    <row r="1201" spans="1:2" x14ac:dyDescent="0.2">
      <c r="A1201" s="61" t="s">
        <v>17</v>
      </c>
      <c r="B1201" s="62">
        <v>16.559999999999999</v>
      </c>
    </row>
    <row r="1202" spans="1:2" x14ac:dyDescent="0.2">
      <c r="A1202" s="61" t="s">
        <v>18</v>
      </c>
      <c r="B1202" s="62">
        <v>16.559999999999999</v>
      </c>
    </row>
    <row r="1203" spans="1:2" x14ac:dyDescent="0.2">
      <c r="A1203" s="61" t="s">
        <v>19</v>
      </c>
      <c r="B1203" s="62">
        <v>17.64</v>
      </c>
    </row>
    <row r="1204" spans="1:2" x14ac:dyDescent="0.2">
      <c r="A1204" s="61" t="s">
        <v>20</v>
      </c>
      <c r="B1204" s="62">
        <v>18</v>
      </c>
    </row>
    <row r="1205" spans="1:2" x14ac:dyDescent="0.2">
      <c r="A1205" s="61" t="s">
        <v>21</v>
      </c>
      <c r="B1205" s="62">
        <v>17.64</v>
      </c>
    </row>
    <row r="1206" spans="1:2" x14ac:dyDescent="0.2">
      <c r="A1206" s="61" t="s">
        <v>22</v>
      </c>
      <c r="B1206" s="62">
        <v>16.920000000000002</v>
      </c>
    </row>
    <row r="1207" spans="1:2" ht="13.5" thickBot="1" x14ac:dyDescent="0.25">
      <c r="A1207" s="63" t="s">
        <v>23</v>
      </c>
      <c r="B1207" s="64">
        <v>16.559999999999999</v>
      </c>
    </row>
    <row r="1208" spans="1:2" s="26" customFormat="1" x14ac:dyDescent="0.2">
      <c r="A1208" s="44" t="s">
        <v>32</v>
      </c>
      <c r="B1208" s="37">
        <f>SUM(B1184:B1207)</f>
        <v>354.96000000000004</v>
      </c>
    </row>
    <row r="1210" spans="1:2" s="41" customFormat="1" ht="16.5" thickBot="1" x14ac:dyDescent="0.3">
      <c r="A1210" s="41" t="s">
        <v>107</v>
      </c>
    </row>
    <row r="1211" spans="1:2" s="43" customFormat="1" ht="24.75" customHeight="1" thickBot="1" x14ac:dyDescent="0.25">
      <c r="A1211" s="57" t="s">
        <v>31</v>
      </c>
      <c r="B1211" s="58">
        <v>41990</v>
      </c>
    </row>
    <row r="1212" spans="1:2" x14ac:dyDescent="0.2">
      <c r="A1212" s="59" t="s">
        <v>0</v>
      </c>
      <c r="B1212" s="60">
        <v>0</v>
      </c>
    </row>
    <row r="1213" spans="1:2" x14ac:dyDescent="0.2">
      <c r="A1213" s="61" t="s">
        <v>1</v>
      </c>
      <c r="B1213" s="62">
        <v>0</v>
      </c>
    </row>
    <row r="1214" spans="1:2" x14ac:dyDescent="0.2">
      <c r="A1214" s="61" t="s">
        <v>2</v>
      </c>
      <c r="B1214" s="62">
        <v>0</v>
      </c>
    </row>
    <row r="1215" spans="1:2" x14ac:dyDescent="0.2">
      <c r="A1215" s="61" t="s">
        <v>3</v>
      </c>
      <c r="B1215" s="62">
        <v>0</v>
      </c>
    </row>
    <row r="1216" spans="1:2" x14ac:dyDescent="0.2">
      <c r="A1216" s="61" t="s">
        <v>4</v>
      </c>
      <c r="B1216" s="62">
        <v>0</v>
      </c>
    </row>
    <row r="1217" spans="1:2" x14ac:dyDescent="0.2">
      <c r="A1217" s="61" t="s">
        <v>5</v>
      </c>
      <c r="B1217" s="62">
        <v>0</v>
      </c>
    </row>
    <row r="1218" spans="1:2" x14ac:dyDescent="0.2">
      <c r="A1218" s="61" t="s">
        <v>6</v>
      </c>
      <c r="B1218" s="62">
        <v>0</v>
      </c>
    </row>
    <row r="1219" spans="1:2" x14ac:dyDescent="0.2">
      <c r="A1219" s="61" t="s">
        <v>7</v>
      </c>
      <c r="B1219" s="62">
        <v>0</v>
      </c>
    </row>
    <row r="1220" spans="1:2" x14ac:dyDescent="0.2">
      <c r="A1220" s="61" t="s">
        <v>8</v>
      </c>
      <c r="B1220" s="62">
        <v>0</v>
      </c>
    </row>
    <row r="1221" spans="1:2" x14ac:dyDescent="0.2">
      <c r="A1221" s="61" t="s">
        <v>9</v>
      </c>
      <c r="B1221" s="62">
        <v>0</v>
      </c>
    </row>
    <row r="1222" spans="1:2" x14ac:dyDescent="0.2">
      <c r="A1222" s="61" t="s">
        <v>10</v>
      </c>
      <c r="B1222" s="62">
        <v>0</v>
      </c>
    </row>
    <row r="1223" spans="1:2" x14ac:dyDescent="0.2">
      <c r="A1223" s="61" t="s">
        <v>11</v>
      </c>
      <c r="B1223" s="62">
        <v>0</v>
      </c>
    </row>
    <row r="1224" spans="1:2" x14ac:dyDescent="0.2">
      <c r="A1224" s="61" t="s">
        <v>12</v>
      </c>
      <c r="B1224" s="62">
        <v>0</v>
      </c>
    </row>
    <row r="1225" spans="1:2" x14ac:dyDescent="0.2">
      <c r="A1225" s="61" t="s">
        <v>13</v>
      </c>
      <c r="B1225" s="62">
        <v>0</v>
      </c>
    </row>
    <row r="1226" spans="1:2" x14ac:dyDescent="0.2">
      <c r="A1226" s="61" t="s">
        <v>14</v>
      </c>
      <c r="B1226" s="62">
        <v>0</v>
      </c>
    </row>
    <row r="1227" spans="1:2" x14ac:dyDescent="0.2">
      <c r="A1227" s="61" t="s">
        <v>15</v>
      </c>
      <c r="B1227" s="62">
        <v>0</v>
      </c>
    </row>
    <row r="1228" spans="1:2" x14ac:dyDescent="0.2">
      <c r="A1228" s="61" t="s">
        <v>16</v>
      </c>
      <c r="B1228" s="62">
        <v>0</v>
      </c>
    </row>
    <row r="1229" spans="1:2" x14ac:dyDescent="0.2">
      <c r="A1229" s="61" t="s">
        <v>17</v>
      </c>
      <c r="B1229" s="62">
        <v>0</v>
      </c>
    </row>
    <row r="1230" spans="1:2" x14ac:dyDescent="0.2">
      <c r="A1230" s="61" t="s">
        <v>18</v>
      </c>
      <c r="B1230" s="62">
        <v>0</v>
      </c>
    </row>
    <row r="1231" spans="1:2" x14ac:dyDescent="0.2">
      <c r="A1231" s="61" t="s">
        <v>19</v>
      </c>
      <c r="B1231" s="62">
        <v>0</v>
      </c>
    </row>
    <row r="1232" spans="1:2" x14ac:dyDescent="0.2">
      <c r="A1232" s="61" t="s">
        <v>20</v>
      </c>
      <c r="B1232" s="62">
        <v>0</v>
      </c>
    </row>
    <row r="1233" spans="1:2" x14ac:dyDescent="0.2">
      <c r="A1233" s="61" t="s">
        <v>21</v>
      </c>
      <c r="B1233" s="62">
        <v>0</v>
      </c>
    </row>
    <row r="1234" spans="1:2" x14ac:dyDescent="0.2">
      <c r="A1234" s="61" t="s">
        <v>22</v>
      </c>
      <c r="B1234" s="62">
        <v>0</v>
      </c>
    </row>
    <row r="1235" spans="1:2" ht="13.5" thickBot="1" x14ac:dyDescent="0.25">
      <c r="A1235" s="63" t="s">
        <v>23</v>
      </c>
      <c r="B1235" s="64">
        <v>0</v>
      </c>
    </row>
    <row r="1236" spans="1:2" s="26" customFormat="1" x14ac:dyDescent="0.2">
      <c r="A1236" s="44" t="s">
        <v>32</v>
      </c>
      <c r="B1236" s="37">
        <f>SUM(B1212:B1235)</f>
        <v>0</v>
      </c>
    </row>
    <row r="1238" spans="1:2" s="41" customFormat="1" ht="16.5" thickBot="1" x14ac:dyDescent="0.3">
      <c r="A1238" s="41" t="s">
        <v>108</v>
      </c>
    </row>
    <row r="1239" spans="1:2" s="43" customFormat="1" ht="24.75" customHeight="1" thickBot="1" x14ac:dyDescent="0.25">
      <c r="A1239" s="57" t="s">
        <v>31</v>
      </c>
      <c r="B1239" s="58">
        <v>41990</v>
      </c>
    </row>
    <row r="1240" spans="1:2" x14ac:dyDescent="0.2">
      <c r="A1240" s="59" t="s">
        <v>0</v>
      </c>
      <c r="B1240" s="60">
        <v>42.96</v>
      </c>
    </row>
    <row r="1241" spans="1:2" x14ac:dyDescent="0.2">
      <c r="A1241" s="61" t="s">
        <v>1</v>
      </c>
      <c r="B1241" s="62">
        <v>55.44</v>
      </c>
    </row>
    <row r="1242" spans="1:2" x14ac:dyDescent="0.2">
      <c r="A1242" s="61" t="s">
        <v>2</v>
      </c>
      <c r="B1242" s="62">
        <v>48</v>
      </c>
    </row>
    <row r="1243" spans="1:2" x14ac:dyDescent="0.2">
      <c r="A1243" s="61" t="s">
        <v>3</v>
      </c>
      <c r="B1243" s="62">
        <v>38.4</v>
      </c>
    </row>
    <row r="1244" spans="1:2" x14ac:dyDescent="0.2">
      <c r="A1244" s="61" t="s">
        <v>4</v>
      </c>
      <c r="B1244" s="62">
        <v>38.159999999999997</v>
      </c>
    </row>
    <row r="1245" spans="1:2" x14ac:dyDescent="0.2">
      <c r="A1245" s="61" t="s">
        <v>5</v>
      </c>
      <c r="B1245" s="62">
        <v>39.840000000000003</v>
      </c>
    </row>
    <row r="1246" spans="1:2" x14ac:dyDescent="0.2">
      <c r="A1246" s="61" t="s">
        <v>6</v>
      </c>
      <c r="B1246" s="62">
        <v>44.16</v>
      </c>
    </row>
    <row r="1247" spans="1:2" x14ac:dyDescent="0.2">
      <c r="A1247" s="61" t="s">
        <v>7</v>
      </c>
      <c r="B1247" s="62">
        <v>48.24</v>
      </c>
    </row>
    <row r="1248" spans="1:2" x14ac:dyDescent="0.2">
      <c r="A1248" s="61" t="s">
        <v>8</v>
      </c>
      <c r="B1248" s="62">
        <v>48</v>
      </c>
    </row>
    <row r="1249" spans="1:2" x14ac:dyDescent="0.2">
      <c r="A1249" s="61" t="s">
        <v>9</v>
      </c>
      <c r="B1249" s="62">
        <v>59.04</v>
      </c>
    </row>
    <row r="1250" spans="1:2" x14ac:dyDescent="0.2">
      <c r="A1250" s="61" t="s">
        <v>10</v>
      </c>
      <c r="B1250" s="62">
        <v>71.760000000000005</v>
      </c>
    </row>
    <row r="1251" spans="1:2" x14ac:dyDescent="0.2">
      <c r="A1251" s="61" t="s">
        <v>11</v>
      </c>
      <c r="B1251" s="62">
        <v>55.44</v>
      </c>
    </row>
    <row r="1252" spans="1:2" x14ac:dyDescent="0.2">
      <c r="A1252" s="61" t="s">
        <v>12</v>
      </c>
      <c r="B1252" s="62">
        <v>50.64</v>
      </c>
    </row>
    <row r="1253" spans="1:2" x14ac:dyDescent="0.2">
      <c r="A1253" s="61" t="s">
        <v>13</v>
      </c>
      <c r="B1253" s="62">
        <v>60.24</v>
      </c>
    </row>
    <row r="1254" spans="1:2" x14ac:dyDescent="0.2">
      <c r="A1254" s="61" t="s">
        <v>14</v>
      </c>
      <c r="B1254" s="62">
        <v>62.64</v>
      </c>
    </row>
    <row r="1255" spans="1:2" x14ac:dyDescent="0.2">
      <c r="A1255" s="61" t="s">
        <v>15</v>
      </c>
      <c r="B1255" s="62">
        <v>62.88</v>
      </c>
    </row>
    <row r="1256" spans="1:2" x14ac:dyDescent="0.2">
      <c r="A1256" s="61" t="s">
        <v>16</v>
      </c>
      <c r="B1256" s="62">
        <v>67.44</v>
      </c>
    </row>
    <row r="1257" spans="1:2" x14ac:dyDescent="0.2">
      <c r="A1257" s="61" t="s">
        <v>17</v>
      </c>
      <c r="B1257" s="62">
        <v>67.2</v>
      </c>
    </row>
    <row r="1258" spans="1:2" x14ac:dyDescent="0.2">
      <c r="A1258" s="61" t="s">
        <v>18</v>
      </c>
      <c r="B1258" s="62">
        <v>61.68</v>
      </c>
    </row>
    <row r="1259" spans="1:2" x14ac:dyDescent="0.2">
      <c r="A1259" s="61" t="s">
        <v>19</v>
      </c>
      <c r="B1259" s="62">
        <v>62.88</v>
      </c>
    </row>
    <row r="1260" spans="1:2" x14ac:dyDescent="0.2">
      <c r="A1260" s="61" t="s">
        <v>20</v>
      </c>
      <c r="B1260" s="62">
        <v>58.08</v>
      </c>
    </row>
    <row r="1261" spans="1:2" x14ac:dyDescent="0.2">
      <c r="A1261" s="61" t="s">
        <v>21</v>
      </c>
      <c r="B1261" s="62">
        <v>54</v>
      </c>
    </row>
    <row r="1262" spans="1:2" x14ac:dyDescent="0.2">
      <c r="A1262" s="61" t="s">
        <v>22</v>
      </c>
      <c r="B1262" s="62">
        <v>45.84</v>
      </c>
    </row>
    <row r="1263" spans="1:2" ht="13.5" thickBot="1" x14ac:dyDescent="0.25">
      <c r="A1263" s="63" t="s">
        <v>23</v>
      </c>
      <c r="B1263" s="64">
        <v>40.08</v>
      </c>
    </row>
    <row r="1264" spans="1:2" s="26" customFormat="1" x14ac:dyDescent="0.2">
      <c r="A1264" s="44" t="s">
        <v>32</v>
      </c>
      <c r="B1264" s="37">
        <f>SUM(B1240:B1263)</f>
        <v>1283.0399999999997</v>
      </c>
    </row>
    <row r="1266" spans="1:2" s="41" customFormat="1" ht="16.5" thickBot="1" x14ac:dyDescent="0.3">
      <c r="A1266" s="41" t="s">
        <v>109</v>
      </c>
    </row>
    <row r="1267" spans="1:2" s="43" customFormat="1" ht="24.75" customHeight="1" thickBot="1" x14ac:dyDescent="0.25">
      <c r="A1267" s="57" t="s">
        <v>31</v>
      </c>
      <c r="B1267" s="58">
        <v>41990</v>
      </c>
    </row>
    <row r="1268" spans="1:2" x14ac:dyDescent="0.2">
      <c r="A1268" s="59" t="s">
        <v>0</v>
      </c>
      <c r="B1268" s="60">
        <v>0</v>
      </c>
    </row>
    <row r="1269" spans="1:2" x14ac:dyDescent="0.2">
      <c r="A1269" s="61" t="s">
        <v>1</v>
      </c>
      <c r="B1269" s="62">
        <v>0</v>
      </c>
    </row>
    <row r="1270" spans="1:2" x14ac:dyDescent="0.2">
      <c r="A1270" s="61" t="s">
        <v>2</v>
      </c>
      <c r="B1270" s="62">
        <v>0</v>
      </c>
    </row>
    <row r="1271" spans="1:2" x14ac:dyDescent="0.2">
      <c r="A1271" s="61" t="s">
        <v>3</v>
      </c>
      <c r="B1271" s="62">
        <v>0</v>
      </c>
    </row>
    <row r="1272" spans="1:2" x14ac:dyDescent="0.2">
      <c r="A1272" s="61" t="s">
        <v>4</v>
      </c>
      <c r="B1272" s="62">
        <v>0</v>
      </c>
    </row>
    <row r="1273" spans="1:2" x14ac:dyDescent="0.2">
      <c r="A1273" s="61" t="s">
        <v>5</v>
      </c>
      <c r="B1273" s="62">
        <v>0</v>
      </c>
    </row>
    <row r="1274" spans="1:2" x14ac:dyDescent="0.2">
      <c r="A1274" s="61" t="s">
        <v>6</v>
      </c>
      <c r="B1274" s="62">
        <v>0</v>
      </c>
    </row>
    <row r="1275" spans="1:2" x14ac:dyDescent="0.2">
      <c r="A1275" s="61" t="s">
        <v>7</v>
      </c>
      <c r="B1275" s="62">
        <v>0</v>
      </c>
    </row>
    <row r="1276" spans="1:2" x14ac:dyDescent="0.2">
      <c r="A1276" s="61" t="s">
        <v>8</v>
      </c>
      <c r="B1276" s="62">
        <v>0</v>
      </c>
    </row>
    <row r="1277" spans="1:2" x14ac:dyDescent="0.2">
      <c r="A1277" s="61" t="s">
        <v>9</v>
      </c>
      <c r="B1277" s="62">
        <v>0</v>
      </c>
    </row>
    <row r="1278" spans="1:2" x14ac:dyDescent="0.2">
      <c r="A1278" s="61" t="s">
        <v>10</v>
      </c>
      <c r="B1278" s="62">
        <v>0</v>
      </c>
    </row>
    <row r="1279" spans="1:2" x14ac:dyDescent="0.2">
      <c r="A1279" s="61" t="s">
        <v>11</v>
      </c>
      <c r="B1279" s="62">
        <v>0</v>
      </c>
    </row>
    <row r="1280" spans="1:2" x14ac:dyDescent="0.2">
      <c r="A1280" s="61" t="s">
        <v>12</v>
      </c>
      <c r="B1280" s="62">
        <v>0</v>
      </c>
    </row>
    <row r="1281" spans="1:2" x14ac:dyDescent="0.2">
      <c r="A1281" s="61" t="s">
        <v>13</v>
      </c>
      <c r="B1281" s="62">
        <v>0</v>
      </c>
    </row>
    <row r="1282" spans="1:2" x14ac:dyDescent="0.2">
      <c r="A1282" s="61" t="s">
        <v>14</v>
      </c>
      <c r="B1282" s="62">
        <v>0</v>
      </c>
    </row>
    <row r="1283" spans="1:2" x14ac:dyDescent="0.2">
      <c r="A1283" s="61" t="s">
        <v>15</v>
      </c>
      <c r="B1283" s="62">
        <v>0</v>
      </c>
    </row>
    <row r="1284" spans="1:2" x14ac:dyDescent="0.2">
      <c r="A1284" s="61" t="s">
        <v>16</v>
      </c>
      <c r="B1284" s="62">
        <v>0</v>
      </c>
    </row>
    <row r="1285" spans="1:2" x14ac:dyDescent="0.2">
      <c r="A1285" s="61" t="s">
        <v>17</v>
      </c>
      <c r="B1285" s="62">
        <v>0</v>
      </c>
    </row>
    <row r="1286" spans="1:2" x14ac:dyDescent="0.2">
      <c r="A1286" s="61" t="s">
        <v>18</v>
      </c>
      <c r="B1286" s="62">
        <v>0</v>
      </c>
    </row>
    <row r="1287" spans="1:2" x14ac:dyDescent="0.2">
      <c r="A1287" s="61" t="s">
        <v>19</v>
      </c>
      <c r="B1287" s="62">
        <v>0</v>
      </c>
    </row>
    <row r="1288" spans="1:2" x14ac:dyDescent="0.2">
      <c r="A1288" s="61" t="s">
        <v>20</v>
      </c>
      <c r="B1288" s="62">
        <v>0</v>
      </c>
    </row>
    <row r="1289" spans="1:2" x14ac:dyDescent="0.2">
      <c r="A1289" s="61" t="s">
        <v>21</v>
      </c>
      <c r="B1289" s="62">
        <v>0</v>
      </c>
    </row>
    <row r="1290" spans="1:2" x14ac:dyDescent="0.2">
      <c r="A1290" s="61" t="s">
        <v>22</v>
      </c>
      <c r="B1290" s="62">
        <v>0</v>
      </c>
    </row>
    <row r="1291" spans="1:2" ht="13.5" thickBot="1" x14ac:dyDescent="0.25">
      <c r="A1291" s="63" t="s">
        <v>23</v>
      </c>
      <c r="B1291" s="64">
        <v>0</v>
      </c>
    </row>
    <row r="1292" spans="1:2" s="26" customFormat="1" x14ac:dyDescent="0.2">
      <c r="A1292" s="44" t="s">
        <v>32</v>
      </c>
      <c r="B1292" s="37">
        <f>SUM(B1268:B1291)</f>
        <v>0</v>
      </c>
    </row>
    <row r="1294" spans="1:2" s="41" customFormat="1" ht="16.5" thickBot="1" x14ac:dyDescent="0.3">
      <c r="A1294" s="41" t="s">
        <v>110</v>
      </c>
    </row>
    <row r="1295" spans="1:2" s="43" customFormat="1" ht="24.75" customHeight="1" thickBot="1" x14ac:dyDescent="0.25">
      <c r="A1295" s="57" t="s">
        <v>31</v>
      </c>
      <c r="B1295" s="58">
        <v>41990</v>
      </c>
    </row>
    <row r="1296" spans="1:2" x14ac:dyDescent="0.2">
      <c r="A1296" s="59" t="s">
        <v>0</v>
      </c>
      <c r="B1296" s="60">
        <v>9.1199999999999992</v>
      </c>
    </row>
    <row r="1297" spans="1:2" x14ac:dyDescent="0.2">
      <c r="A1297" s="61" t="s">
        <v>1</v>
      </c>
      <c r="B1297" s="62">
        <v>8.64</v>
      </c>
    </row>
    <row r="1298" spans="1:2" x14ac:dyDescent="0.2">
      <c r="A1298" s="61" t="s">
        <v>2</v>
      </c>
      <c r="B1298" s="62">
        <v>9.1199999999999992</v>
      </c>
    </row>
    <row r="1299" spans="1:2" x14ac:dyDescent="0.2">
      <c r="A1299" s="61" t="s">
        <v>3</v>
      </c>
      <c r="B1299" s="62">
        <v>9.6</v>
      </c>
    </row>
    <row r="1300" spans="1:2" x14ac:dyDescent="0.2">
      <c r="A1300" s="61" t="s">
        <v>4</v>
      </c>
      <c r="B1300" s="62">
        <v>9.1199999999999992</v>
      </c>
    </row>
    <row r="1301" spans="1:2" x14ac:dyDescent="0.2">
      <c r="A1301" s="61" t="s">
        <v>5</v>
      </c>
      <c r="B1301" s="62">
        <v>9.6</v>
      </c>
    </row>
    <row r="1302" spans="1:2" x14ac:dyDescent="0.2">
      <c r="A1302" s="61" t="s">
        <v>6</v>
      </c>
      <c r="B1302" s="62">
        <v>9.6</v>
      </c>
    </row>
    <row r="1303" spans="1:2" x14ac:dyDescent="0.2">
      <c r="A1303" s="61" t="s">
        <v>7</v>
      </c>
      <c r="B1303" s="62">
        <v>11.04</v>
      </c>
    </row>
    <row r="1304" spans="1:2" x14ac:dyDescent="0.2">
      <c r="A1304" s="61" t="s">
        <v>8</v>
      </c>
      <c r="B1304" s="62">
        <v>9.1199999999999992</v>
      </c>
    </row>
    <row r="1305" spans="1:2" x14ac:dyDescent="0.2">
      <c r="A1305" s="61" t="s">
        <v>9</v>
      </c>
      <c r="B1305" s="62">
        <v>9.6</v>
      </c>
    </row>
    <row r="1306" spans="1:2" x14ac:dyDescent="0.2">
      <c r="A1306" s="61" t="s">
        <v>10</v>
      </c>
      <c r="B1306" s="62">
        <v>9.1199999999999992</v>
      </c>
    </row>
    <row r="1307" spans="1:2" x14ac:dyDescent="0.2">
      <c r="A1307" s="61" t="s">
        <v>11</v>
      </c>
      <c r="B1307" s="62">
        <v>10.08</v>
      </c>
    </row>
    <row r="1308" spans="1:2" x14ac:dyDescent="0.2">
      <c r="A1308" s="61" t="s">
        <v>12</v>
      </c>
      <c r="B1308" s="62">
        <v>9.6</v>
      </c>
    </row>
    <row r="1309" spans="1:2" x14ac:dyDescent="0.2">
      <c r="A1309" s="61" t="s">
        <v>13</v>
      </c>
      <c r="B1309" s="62">
        <v>9.1199999999999992</v>
      </c>
    </row>
    <row r="1310" spans="1:2" x14ac:dyDescent="0.2">
      <c r="A1310" s="61" t="s">
        <v>14</v>
      </c>
      <c r="B1310" s="62">
        <v>8.64</v>
      </c>
    </row>
    <row r="1311" spans="1:2" x14ac:dyDescent="0.2">
      <c r="A1311" s="61" t="s">
        <v>15</v>
      </c>
      <c r="B1311" s="62">
        <v>9.6</v>
      </c>
    </row>
    <row r="1312" spans="1:2" x14ac:dyDescent="0.2">
      <c r="A1312" s="61" t="s">
        <v>16</v>
      </c>
      <c r="B1312" s="62">
        <v>10.56</v>
      </c>
    </row>
    <row r="1313" spans="1:2" x14ac:dyDescent="0.2">
      <c r="A1313" s="61" t="s">
        <v>17</v>
      </c>
      <c r="B1313" s="62">
        <v>11.04</v>
      </c>
    </row>
    <row r="1314" spans="1:2" x14ac:dyDescent="0.2">
      <c r="A1314" s="61" t="s">
        <v>18</v>
      </c>
      <c r="B1314" s="62">
        <v>10.08</v>
      </c>
    </row>
    <row r="1315" spans="1:2" x14ac:dyDescent="0.2">
      <c r="A1315" s="61" t="s">
        <v>19</v>
      </c>
      <c r="B1315" s="62">
        <v>9.6</v>
      </c>
    </row>
    <row r="1316" spans="1:2" x14ac:dyDescent="0.2">
      <c r="A1316" s="61" t="s">
        <v>20</v>
      </c>
      <c r="B1316" s="62">
        <v>10.08</v>
      </c>
    </row>
    <row r="1317" spans="1:2" x14ac:dyDescent="0.2">
      <c r="A1317" s="61" t="s">
        <v>21</v>
      </c>
      <c r="B1317" s="62">
        <v>10.08</v>
      </c>
    </row>
    <row r="1318" spans="1:2" x14ac:dyDescent="0.2">
      <c r="A1318" s="61" t="s">
        <v>22</v>
      </c>
      <c r="B1318" s="62">
        <v>9.6</v>
      </c>
    </row>
    <row r="1319" spans="1:2" ht="13.5" thickBot="1" x14ac:dyDescent="0.25">
      <c r="A1319" s="63" t="s">
        <v>23</v>
      </c>
      <c r="B1319" s="64">
        <v>9.6</v>
      </c>
    </row>
    <row r="1320" spans="1:2" s="26" customFormat="1" x14ac:dyDescent="0.2">
      <c r="A1320" s="44" t="s">
        <v>32</v>
      </c>
      <c r="B1320" s="37">
        <f>SUM(B1296:B1319)</f>
        <v>231.36</v>
      </c>
    </row>
    <row r="1322" spans="1:2" s="41" customFormat="1" ht="16.5" thickBot="1" x14ac:dyDescent="0.3">
      <c r="A1322" s="41" t="s">
        <v>111</v>
      </c>
    </row>
    <row r="1323" spans="1:2" s="43" customFormat="1" ht="24.75" customHeight="1" thickBot="1" x14ac:dyDescent="0.25">
      <c r="A1323" s="57" t="s">
        <v>31</v>
      </c>
      <c r="B1323" s="58">
        <v>41990</v>
      </c>
    </row>
    <row r="1324" spans="1:2" x14ac:dyDescent="0.2">
      <c r="A1324" s="59" t="s">
        <v>0</v>
      </c>
      <c r="B1324" s="60">
        <v>0</v>
      </c>
    </row>
    <row r="1325" spans="1:2" x14ac:dyDescent="0.2">
      <c r="A1325" s="61" t="s">
        <v>1</v>
      </c>
      <c r="B1325" s="62">
        <v>0</v>
      </c>
    </row>
    <row r="1326" spans="1:2" x14ac:dyDescent="0.2">
      <c r="A1326" s="61" t="s">
        <v>2</v>
      </c>
      <c r="B1326" s="62">
        <v>0</v>
      </c>
    </row>
    <row r="1327" spans="1:2" x14ac:dyDescent="0.2">
      <c r="A1327" s="61" t="s">
        <v>3</v>
      </c>
      <c r="B1327" s="62">
        <v>0</v>
      </c>
    </row>
    <row r="1328" spans="1:2" x14ac:dyDescent="0.2">
      <c r="A1328" s="61" t="s">
        <v>4</v>
      </c>
      <c r="B1328" s="62">
        <v>0</v>
      </c>
    </row>
    <row r="1329" spans="1:2" x14ac:dyDescent="0.2">
      <c r="A1329" s="61" t="s">
        <v>5</v>
      </c>
      <c r="B1329" s="62">
        <v>0</v>
      </c>
    </row>
    <row r="1330" spans="1:2" x14ac:dyDescent="0.2">
      <c r="A1330" s="61" t="s">
        <v>6</v>
      </c>
      <c r="B1330" s="62">
        <v>0</v>
      </c>
    </row>
    <row r="1331" spans="1:2" x14ac:dyDescent="0.2">
      <c r="A1331" s="61" t="s">
        <v>7</v>
      </c>
      <c r="B1331" s="62">
        <v>0</v>
      </c>
    </row>
    <row r="1332" spans="1:2" x14ac:dyDescent="0.2">
      <c r="A1332" s="61" t="s">
        <v>8</v>
      </c>
      <c r="B1332" s="62">
        <v>0</v>
      </c>
    </row>
    <row r="1333" spans="1:2" x14ac:dyDescent="0.2">
      <c r="A1333" s="61" t="s">
        <v>9</v>
      </c>
      <c r="B1333" s="62">
        <v>0</v>
      </c>
    </row>
    <row r="1334" spans="1:2" x14ac:dyDescent="0.2">
      <c r="A1334" s="61" t="s">
        <v>10</v>
      </c>
      <c r="B1334" s="62">
        <v>0</v>
      </c>
    </row>
    <row r="1335" spans="1:2" x14ac:dyDescent="0.2">
      <c r="A1335" s="61" t="s">
        <v>11</v>
      </c>
      <c r="B1335" s="62">
        <v>0</v>
      </c>
    </row>
    <row r="1336" spans="1:2" x14ac:dyDescent="0.2">
      <c r="A1336" s="61" t="s">
        <v>12</v>
      </c>
      <c r="B1336" s="62">
        <v>0</v>
      </c>
    </row>
    <row r="1337" spans="1:2" x14ac:dyDescent="0.2">
      <c r="A1337" s="61" t="s">
        <v>13</v>
      </c>
      <c r="B1337" s="62">
        <v>0</v>
      </c>
    </row>
    <row r="1338" spans="1:2" x14ac:dyDescent="0.2">
      <c r="A1338" s="61" t="s">
        <v>14</v>
      </c>
      <c r="B1338" s="62">
        <v>0</v>
      </c>
    </row>
    <row r="1339" spans="1:2" x14ac:dyDescent="0.2">
      <c r="A1339" s="61" t="s">
        <v>15</v>
      </c>
      <c r="B1339" s="62">
        <v>0</v>
      </c>
    </row>
    <row r="1340" spans="1:2" x14ac:dyDescent="0.2">
      <c r="A1340" s="61" t="s">
        <v>16</v>
      </c>
      <c r="B1340" s="62">
        <v>0</v>
      </c>
    </row>
    <row r="1341" spans="1:2" x14ac:dyDescent="0.2">
      <c r="A1341" s="61" t="s">
        <v>17</v>
      </c>
      <c r="B1341" s="62">
        <v>0</v>
      </c>
    </row>
    <row r="1342" spans="1:2" x14ac:dyDescent="0.2">
      <c r="A1342" s="61" t="s">
        <v>18</v>
      </c>
      <c r="B1342" s="62">
        <v>0</v>
      </c>
    </row>
    <row r="1343" spans="1:2" x14ac:dyDescent="0.2">
      <c r="A1343" s="61" t="s">
        <v>19</v>
      </c>
      <c r="B1343" s="62">
        <v>0</v>
      </c>
    </row>
    <row r="1344" spans="1:2" x14ac:dyDescent="0.2">
      <c r="A1344" s="61" t="s">
        <v>20</v>
      </c>
      <c r="B1344" s="62">
        <v>0</v>
      </c>
    </row>
    <row r="1345" spans="1:2" x14ac:dyDescent="0.2">
      <c r="A1345" s="61" t="s">
        <v>21</v>
      </c>
      <c r="B1345" s="62">
        <v>0</v>
      </c>
    </row>
    <row r="1346" spans="1:2" x14ac:dyDescent="0.2">
      <c r="A1346" s="61" t="s">
        <v>22</v>
      </c>
      <c r="B1346" s="62">
        <v>0</v>
      </c>
    </row>
    <row r="1347" spans="1:2" ht="13.5" thickBot="1" x14ac:dyDescent="0.25">
      <c r="A1347" s="63" t="s">
        <v>23</v>
      </c>
      <c r="B1347" s="64">
        <v>0</v>
      </c>
    </row>
    <row r="1348" spans="1:2" s="26" customFormat="1" x14ac:dyDescent="0.2">
      <c r="A1348" s="44" t="s">
        <v>32</v>
      </c>
      <c r="B1348" s="37">
        <f>SUM(B1324:B1347)</f>
        <v>0</v>
      </c>
    </row>
    <row r="1350" spans="1:2" s="41" customFormat="1" ht="16.5" thickBot="1" x14ac:dyDescent="0.3">
      <c r="A1350" s="41" t="s">
        <v>112</v>
      </c>
    </row>
    <row r="1351" spans="1:2" s="43" customFormat="1" ht="24.75" customHeight="1" thickBot="1" x14ac:dyDescent="0.25">
      <c r="A1351" s="57" t="s">
        <v>31</v>
      </c>
      <c r="B1351" s="58">
        <v>41990</v>
      </c>
    </row>
    <row r="1352" spans="1:2" x14ac:dyDescent="0.2">
      <c r="A1352" s="59" t="s">
        <v>0</v>
      </c>
      <c r="B1352" s="60">
        <v>14.22</v>
      </c>
    </row>
    <row r="1353" spans="1:2" x14ac:dyDescent="0.2">
      <c r="A1353" s="61" t="s">
        <v>1</v>
      </c>
      <c r="B1353" s="62">
        <v>13.68</v>
      </c>
    </row>
    <row r="1354" spans="1:2" x14ac:dyDescent="0.2">
      <c r="A1354" s="61" t="s">
        <v>2</v>
      </c>
      <c r="B1354" s="62">
        <v>13.32</v>
      </c>
    </row>
    <row r="1355" spans="1:2" x14ac:dyDescent="0.2">
      <c r="A1355" s="61" t="s">
        <v>3</v>
      </c>
      <c r="B1355" s="62">
        <v>13.32</v>
      </c>
    </row>
    <row r="1356" spans="1:2" x14ac:dyDescent="0.2">
      <c r="A1356" s="61" t="s">
        <v>4</v>
      </c>
      <c r="B1356" s="62">
        <v>14.4</v>
      </c>
    </row>
    <row r="1357" spans="1:2" x14ac:dyDescent="0.2">
      <c r="A1357" s="61" t="s">
        <v>5</v>
      </c>
      <c r="B1357" s="62">
        <v>15.84</v>
      </c>
    </row>
    <row r="1358" spans="1:2" x14ac:dyDescent="0.2">
      <c r="A1358" s="61" t="s">
        <v>6</v>
      </c>
      <c r="B1358" s="62">
        <v>18.36</v>
      </c>
    </row>
    <row r="1359" spans="1:2" x14ac:dyDescent="0.2">
      <c r="A1359" s="61" t="s">
        <v>7</v>
      </c>
      <c r="B1359" s="62">
        <v>22.86</v>
      </c>
    </row>
    <row r="1360" spans="1:2" x14ac:dyDescent="0.2">
      <c r="A1360" s="61" t="s">
        <v>8</v>
      </c>
      <c r="B1360" s="62">
        <v>20.52</v>
      </c>
    </row>
    <row r="1361" spans="1:2" x14ac:dyDescent="0.2">
      <c r="A1361" s="61" t="s">
        <v>9</v>
      </c>
      <c r="B1361" s="62">
        <v>17.64</v>
      </c>
    </row>
    <row r="1362" spans="1:2" x14ac:dyDescent="0.2">
      <c r="A1362" s="61" t="s">
        <v>10</v>
      </c>
      <c r="B1362" s="62">
        <v>18.36</v>
      </c>
    </row>
    <row r="1363" spans="1:2" x14ac:dyDescent="0.2">
      <c r="A1363" s="61" t="s">
        <v>11</v>
      </c>
      <c r="B1363" s="62">
        <v>17.64</v>
      </c>
    </row>
    <row r="1364" spans="1:2" x14ac:dyDescent="0.2">
      <c r="A1364" s="61" t="s">
        <v>12</v>
      </c>
      <c r="B1364" s="62">
        <v>17.82</v>
      </c>
    </row>
    <row r="1365" spans="1:2" x14ac:dyDescent="0.2">
      <c r="A1365" s="61" t="s">
        <v>13</v>
      </c>
      <c r="B1365" s="62">
        <v>19.079999999999998</v>
      </c>
    </row>
    <row r="1366" spans="1:2" x14ac:dyDescent="0.2">
      <c r="A1366" s="61" t="s">
        <v>14</v>
      </c>
      <c r="B1366" s="62">
        <v>19.8</v>
      </c>
    </row>
    <row r="1367" spans="1:2" x14ac:dyDescent="0.2">
      <c r="A1367" s="61" t="s">
        <v>15</v>
      </c>
      <c r="B1367" s="62">
        <v>21.6</v>
      </c>
    </row>
    <row r="1368" spans="1:2" x14ac:dyDescent="0.2">
      <c r="A1368" s="61" t="s">
        <v>16</v>
      </c>
      <c r="B1368" s="62">
        <v>23.4</v>
      </c>
    </row>
    <row r="1369" spans="1:2" x14ac:dyDescent="0.2">
      <c r="A1369" s="61" t="s">
        <v>17</v>
      </c>
      <c r="B1369" s="62">
        <v>25.38</v>
      </c>
    </row>
    <row r="1370" spans="1:2" x14ac:dyDescent="0.2">
      <c r="A1370" s="61" t="s">
        <v>18</v>
      </c>
      <c r="B1370" s="62">
        <v>27.18</v>
      </c>
    </row>
    <row r="1371" spans="1:2" x14ac:dyDescent="0.2">
      <c r="A1371" s="61" t="s">
        <v>19</v>
      </c>
      <c r="B1371" s="62">
        <v>25.56</v>
      </c>
    </row>
    <row r="1372" spans="1:2" x14ac:dyDescent="0.2">
      <c r="A1372" s="61" t="s">
        <v>20</v>
      </c>
      <c r="B1372" s="62">
        <v>20.7</v>
      </c>
    </row>
    <row r="1373" spans="1:2" x14ac:dyDescent="0.2">
      <c r="A1373" s="61" t="s">
        <v>21</v>
      </c>
      <c r="B1373" s="62">
        <v>19.440000000000001</v>
      </c>
    </row>
    <row r="1374" spans="1:2" x14ac:dyDescent="0.2">
      <c r="A1374" s="61" t="s">
        <v>22</v>
      </c>
      <c r="B1374" s="62">
        <v>18.899999999999999</v>
      </c>
    </row>
    <row r="1375" spans="1:2" ht="13.5" thickBot="1" x14ac:dyDescent="0.25">
      <c r="A1375" s="63" t="s">
        <v>23</v>
      </c>
      <c r="B1375" s="64">
        <v>16.2</v>
      </c>
    </row>
    <row r="1376" spans="1:2" s="26" customFormat="1" x14ac:dyDescent="0.2">
      <c r="A1376" s="44" t="s">
        <v>32</v>
      </c>
      <c r="B1376" s="37">
        <f>SUM(B1352:B1375)</f>
        <v>455.21999999999997</v>
      </c>
    </row>
    <row r="1378" spans="1:2" s="41" customFormat="1" ht="16.5" thickBot="1" x14ac:dyDescent="0.3">
      <c r="A1378" s="41" t="s">
        <v>113</v>
      </c>
    </row>
    <row r="1379" spans="1:2" s="43" customFormat="1" ht="24.75" customHeight="1" thickBot="1" x14ac:dyDescent="0.25">
      <c r="A1379" s="57" t="s">
        <v>31</v>
      </c>
      <c r="B1379" s="58">
        <v>41990</v>
      </c>
    </row>
    <row r="1380" spans="1:2" x14ac:dyDescent="0.2">
      <c r="A1380" s="59" t="s">
        <v>0</v>
      </c>
      <c r="B1380" s="60">
        <v>0</v>
      </c>
    </row>
    <row r="1381" spans="1:2" x14ac:dyDescent="0.2">
      <c r="A1381" s="61" t="s">
        <v>1</v>
      </c>
      <c r="B1381" s="62">
        <v>0</v>
      </c>
    </row>
    <row r="1382" spans="1:2" x14ac:dyDescent="0.2">
      <c r="A1382" s="61" t="s">
        <v>2</v>
      </c>
      <c r="B1382" s="62">
        <v>0</v>
      </c>
    </row>
    <row r="1383" spans="1:2" x14ac:dyDescent="0.2">
      <c r="A1383" s="61" t="s">
        <v>3</v>
      </c>
      <c r="B1383" s="62">
        <v>0</v>
      </c>
    </row>
    <row r="1384" spans="1:2" x14ac:dyDescent="0.2">
      <c r="A1384" s="61" t="s">
        <v>4</v>
      </c>
      <c r="B1384" s="62">
        <v>0</v>
      </c>
    </row>
    <row r="1385" spans="1:2" x14ac:dyDescent="0.2">
      <c r="A1385" s="61" t="s">
        <v>5</v>
      </c>
      <c r="B1385" s="62">
        <v>0</v>
      </c>
    </row>
    <row r="1386" spans="1:2" x14ac:dyDescent="0.2">
      <c r="A1386" s="61" t="s">
        <v>6</v>
      </c>
      <c r="B1386" s="62">
        <v>0</v>
      </c>
    </row>
    <row r="1387" spans="1:2" x14ac:dyDescent="0.2">
      <c r="A1387" s="61" t="s">
        <v>7</v>
      </c>
      <c r="B1387" s="62">
        <v>0</v>
      </c>
    </row>
    <row r="1388" spans="1:2" x14ac:dyDescent="0.2">
      <c r="A1388" s="61" t="s">
        <v>8</v>
      </c>
      <c r="B1388" s="62">
        <v>0</v>
      </c>
    </row>
    <row r="1389" spans="1:2" x14ac:dyDescent="0.2">
      <c r="A1389" s="61" t="s">
        <v>9</v>
      </c>
      <c r="B1389" s="62">
        <v>0</v>
      </c>
    </row>
    <row r="1390" spans="1:2" x14ac:dyDescent="0.2">
      <c r="A1390" s="61" t="s">
        <v>10</v>
      </c>
      <c r="B1390" s="62">
        <v>0</v>
      </c>
    </row>
    <row r="1391" spans="1:2" x14ac:dyDescent="0.2">
      <c r="A1391" s="61" t="s">
        <v>11</v>
      </c>
      <c r="B1391" s="62">
        <v>0</v>
      </c>
    </row>
    <row r="1392" spans="1:2" x14ac:dyDescent="0.2">
      <c r="A1392" s="61" t="s">
        <v>12</v>
      </c>
      <c r="B1392" s="62">
        <v>0</v>
      </c>
    </row>
    <row r="1393" spans="1:2" x14ac:dyDescent="0.2">
      <c r="A1393" s="61" t="s">
        <v>13</v>
      </c>
      <c r="B1393" s="62">
        <v>0</v>
      </c>
    </row>
    <row r="1394" spans="1:2" x14ac:dyDescent="0.2">
      <c r="A1394" s="61" t="s">
        <v>14</v>
      </c>
      <c r="B1394" s="62">
        <v>0</v>
      </c>
    </row>
    <row r="1395" spans="1:2" x14ac:dyDescent="0.2">
      <c r="A1395" s="61" t="s">
        <v>15</v>
      </c>
      <c r="B1395" s="62">
        <v>0</v>
      </c>
    </row>
    <row r="1396" spans="1:2" x14ac:dyDescent="0.2">
      <c r="A1396" s="61" t="s">
        <v>16</v>
      </c>
      <c r="B1396" s="62">
        <v>0</v>
      </c>
    </row>
    <row r="1397" spans="1:2" x14ac:dyDescent="0.2">
      <c r="A1397" s="61" t="s">
        <v>17</v>
      </c>
      <c r="B1397" s="62">
        <v>0</v>
      </c>
    </row>
    <row r="1398" spans="1:2" x14ac:dyDescent="0.2">
      <c r="A1398" s="61" t="s">
        <v>18</v>
      </c>
      <c r="B1398" s="62">
        <v>0</v>
      </c>
    </row>
    <row r="1399" spans="1:2" x14ac:dyDescent="0.2">
      <c r="A1399" s="61" t="s">
        <v>19</v>
      </c>
      <c r="B1399" s="62">
        <v>0</v>
      </c>
    </row>
    <row r="1400" spans="1:2" x14ac:dyDescent="0.2">
      <c r="A1400" s="61" t="s">
        <v>20</v>
      </c>
      <c r="B1400" s="62">
        <v>0</v>
      </c>
    </row>
    <row r="1401" spans="1:2" x14ac:dyDescent="0.2">
      <c r="A1401" s="61" t="s">
        <v>21</v>
      </c>
      <c r="B1401" s="62">
        <v>0</v>
      </c>
    </row>
    <row r="1402" spans="1:2" x14ac:dyDescent="0.2">
      <c r="A1402" s="61" t="s">
        <v>22</v>
      </c>
      <c r="B1402" s="62">
        <v>0</v>
      </c>
    </row>
    <row r="1403" spans="1:2" ht="13.5" thickBot="1" x14ac:dyDescent="0.25">
      <c r="A1403" s="63" t="s">
        <v>23</v>
      </c>
      <c r="B1403" s="64">
        <v>0</v>
      </c>
    </row>
    <row r="1404" spans="1:2" s="26" customFormat="1" x14ac:dyDescent="0.2">
      <c r="A1404" s="44" t="s">
        <v>32</v>
      </c>
      <c r="B1404" s="37">
        <f>SUM(B1380:B1403)</f>
        <v>0</v>
      </c>
    </row>
    <row r="1406" spans="1:2" s="41" customFormat="1" ht="16.5" thickBot="1" x14ac:dyDescent="0.3">
      <c r="A1406" s="41" t="s">
        <v>114</v>
      </c>
    </row>
    <row r="1407" spans="1:2" s="43" customFormat="1" ht="24.75" customHeight="1" thickBot="1" x14ac:dyDescent="0.25">
      <c r="A1407" s="57" t="s">
        <v>31</v>
      </c>
      <c r="B1407" s="58">
        <v>41990</v>
      </c>
    </row>
    <row r="1408" spans="1:2" x14ac:dyDescent="0.2">
      <c r="A1408" s="59" t="s">
        <v>0</v>
      </c>
      <c r="B1408" s="60">
        <v>200.52</v>
      </c>
    </row>
    <row r="1409" spans="1:2" x14ac:dyDescent="0.2">
      <c r="A1409" s="61" t="s">
        <v>1</v>
      </c>
      <c r="B1409" s="62">
        <v>182.52</v>
      </c>
    </row>
    <row r="1410" spans="1:2" x14ac:dyDescent="0.2">
      <c r="A1410" s="61" t="s">
        <v>2</v>
      </c>
      <c r="B1410" s="62">
        <v>179.28</v>
      </c>
    </row>
    <row r="1411" spans="1:2" x14ac:dyDescent="0.2">
      <c r="A1411" s="61" t="s">
        <v>3</v>
      </c>
      <c r="B1411" s="62">
        <v>183.6</v>
      </c>
    </row>
    <row r="1412" spans="1:2" x14ac:dyDescent="0.2">
      <c r="A1412" s="61" t="s">
        <v>4</v>
      </c>
      <c r="B1412" s="62">
        <v>176.76</v>
      </c>
    </row>
    <row r="1413" spans="1:2" x14ac:dyDescent="0.2">
      <c r="A1413" s="61" t="s">
        <v>5</v>
      </c>
      <c r="B1413" s="62">
        <v>193.32</v>
      </c>
    </row>
    <row r="1414" spans="1:2" x14ac:dyDescent="0.2">
      <c r="A1414" s="61" t="s">
        <v>6</v>
      </c>
      <c r="B1414" s="62">
        <v>174.6</v>
      </c>
    </row>
    <row r="1415" spans="1:2" x14ac:dyDescent="0.2">
      <c r="A1415" s="61" t="s">
        <v>7</v>
      </c>
      <c r="B1415" s="62">
        <v>183.96</v>
      </c>
    </row>
    <row r="1416" spans="1:2" x14ac:dyDescent="0.2">
      <c r="A1416" s="61" t="s">
        <v>8</v>
      </c>
      <c r="B1416" s="62">
        <v>252.72</v>
      </c>
    </row>
    <row r="1417" spans="1:2" x14ac:dyDescent="0.2">
      <c r="A1417" s="61" t="s">
        <v>9</v>
      </c>
      <c r="B1417" s="62">
        <v>208.44</v>
      </c>
    </row>
    <row r="1418" spans="1:2" x14ac:dyDescent="0.2">
      <c r="A1418" s="61" t="s">
        <v>10</v>
      </c>
      <c r="B1418" s="62">
        <v>222.48</v>
      </c>
    </row>
    <row r="1419" spans="1:2" x14ac:dyDescent="0.2">
      <c r="A1419" s="61" t="s">
        <v>11</v>
      </c>
      <c r="B1419" s="62">
        <v>218.88</v>
      </c>
    </row>
    <row r="1420" spans="1:2" x14ac:dyDescent="0.2">
      <c r="A1420" s="61" t="s">
        <v>12</v>
      </c>
      <c r="B1420" s="62">
        <v>188.64</v>
      </c>
    </row>
    <row r="1421" spans="1:2" x14ac:dyDescent="0.2">
      <c r="A1421" s="61" t="s">
        <v>13</v>
      </c>
      <c r="B1421" s="62">
        <v>239.76</v>
      </c>
    </row>
    <row r="1422" spans="1:2" x14ac:dyDescent="0.2">
      <c r="A1422" s="61" t="s">
        <v>14</v>
      </c>
      <c r="B1422" s="62">
        <v>211.68</v>
      </c>
    </row>
    <row r="1423" spans="1:2" x14ac:dyDescent="0.2">
      <c r="A1423" s="61" t="s">
        <v>15</v>
      </c>
      <c r="B1423" s="62">
        <v>219.6</v>
      </c>
    </row>
    <row r="1424" spans="1:2" x14ac:dyDescent="0.2">
      <c r="A1424" s="61" t="s">
        <v>16</v>
      </c>
      <c r="B1424" s="62">
        <v>224.28</v>
      </c>
    </row>
    <row r="1425" spans="1:2" x14ac:dyDescent="0.2">
      <c r="A1425" s="61" t="s">
        <v>17</v>
      </c>
      <c r="B1425" s="62">
        <v>203.04</v>
      </c>
    </row>
    <row r="1426" spans="1:2" x14ac:dyDescent="0.2">
      <c r="A1426" s="61" t="s">
        <v>18</v>
      </c>
      <c r="B1426" s="62">
        <v>182.88</v>
      </c>
    </row>
    <row r="1427" spans="1:2" x14ac:dyDescent="0.2">
      <c r="A1427" s="61" t="s">
        <v>19</v>
      </c>
      <c r="B1427" s="62">
        <v>210.96</v>
      </c>
    </row>
    <row r="1428" spans="1:2" x14ac:dyDescent="0.2">
      <c r="A1428" s="61" t="s">
        <v>20</v>
      </c>
      <c r="B1428" s="62">
        <v>189.36</v>
      </c>
    </row>
    <row r="1429" spans="1:2" x14ac:dyDescent="0.2">
      <c r="A1429" s="61" t="s">
        <v>21</v>
      </c>
      <c r="B1429" s="62">
        <v>174.96</v>
      </c>
    </row>
    <row r="1430" spans="1:2" x14ac:dyDescent="0.2">
      <c r="A1430" s="61" t="s">
        <v>22</v>
      </c>
      <c r="B1430" s="62">
        <v>167.76</v>
      </c>
    </row>
    <row r="1431" spans="1:2" ht="13.5" thickBot="1" x14ac:dyDescent="0.25">
      <c r="A1431" s="63" t="s">
        <v>23</v>
      </c>
      <c r="B1431" s="64">
        <v>192.24</v>
      </c>
    </row>
    <row r="1432" spans="1:2" s="26" customFormat="1" x14ac:dyDescent="0.2">
      <c r="A1432" s="44" t="s">
        <v>32</v>
      </c>
      <c r="B1432" s="37">
        <f>SUM(B1408:B1431)</f>
        <v>4782.24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1"/>
  <sheetViews>
    <sheetView tabSelected="1" workbookViewId="0">
      <selection activeCell="J223" sqref="J22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Белоусово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22.463999999999999</v>
      </c>
      <c r="E7" s="6">
        <v>0</v>
      </c>
    </row>
    <row r="8" spans="1:6" x14ac:dyDescent="0.25">
      <c r="A8" s="72"/>
      <c r="B8" s="75"/>
      <c r="C8" s="67" t="s">
        <v>41</v>
      </c>
      <c r="D8" s="68">
        <v>22.975999999999999</v>
      </c>
      <c r="E8" s="6">
        <v>0</v>
      </c>
    </row>
    <row r="9" spans="1:6" x14ac:dyDescent="0.25">
      <c r="A9" s="72"/>
      <c r="B9" s="75"/>
      <c r="C9" s="67" t="s">
        <v>42</v>
      </c>
      <c r="D9" s="68">
        <v>22.847999999999999</v>
      </c>
      <c r="E9" s="6">
        <v>0</v>
      </c>
    </row>
    <row r="10" spans="1:6" x14ac:dyDescent="0.25">
      <c r="A10" s="72"/>
      <c r="B10" s="75"/>
      <c r="C10" s="67" t="s">
        <v>43</v>
      </c>
      <c r="D10" s="68">
        <v>22.72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22.847999999999999</v>
      </c>
      <c r="E11" s="6">
        <v>0</v>
      </c>
    </row>
    <row r="12" spans="1:6" x14ac:dyDescent="0.25">
      <c r="A12" s="72"/>
      <c r="B12" s="75"/>
      <c r="C12" s="67" t="s">
        <v>45</v>
      </c>
      <c r="D12" s="68">
        <v>22.847999999999999</v>
      </c>
      <c r="E12" s="6">
        <v>0</v>
      </c>
    </row>
    <row r="13" spans="1:6" x14ac:dyDescent="0.25">
      <c r="A13" s="72"/>
      <c r="B13" s="75"/>
      <c r="C13" s="67" t="s">
        <v>46</v>
      </c>
      <c r="D13" s="68">
        <v>22.911999999999999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22.207999999999998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21.44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22.143999999999998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24.384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22.4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22.463999999999999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22.335999999999999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22.015999999999998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22.015999999999998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24.32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24.32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23.488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22.207999999999998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21.824000000000002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22.271999999999998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22.015999999999998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21.76</v>
      </c>
      <c r="E30" s="6">
        <v>0</v>
      </c>
    </row>
    <row r="31" spans="1:6" x14ac:dyDescent="0.25">
      <c r="B31" s="77" t="s">
        <v>64</v>
      </c>
      <c r="D31" s="78">
        <f>SUM(D7:D30)</f>
        <v>543.23199999999997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17.408000000000001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17.536000000000001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17.216000000000001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17.28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17.216000000000001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17.088000000000001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17.216000000000001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16.704000000000001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16.384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15.552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15.872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15.744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16.064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15.936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15.872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15.936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17.472000000000001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17.152000000000001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17.024000000000001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17.28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17.28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17.344000000000001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16.96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17.088000000000001</v>
      </c>
      <c r="E57" s="6">
        <v>0</v>
      </c>
    </row>
    <row r="58" spans="1:6" x14ac:dyDescent="0.25">
      <c r="B58" s="77" t="s">
        <v>64</v>
      </c>
      <c r="D58" s="78">
        <f>SUM(D34:D57)</f>
        <v>402.62399999999985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20.48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21.12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21.344000000000001</v>
      </c>
      <c r="E63" s="6">
        <v>0</v>
      </c>
    </row>
    <row r="64" spans="1:6" x14ac:dyDescent="0.25">
      <c r="A64" s="72"/>
      <c r="B64" s="75"/>
      <c r="C64" s="67" t="s">
        <v>43</v>
      </c>
      <c r="D64" s="68">
        <v>21.152000000000001</v>
      </c>
      <c r="E64" s="6">
        <v>0</v>
      </c>
    </row>
    <row r="65" spans="1:5" x14ac:dyDescent="0.25">
      <c r="A65" s="72"/>
      <c r="B65" s="75"/>
      <c r="C65" s="67" t="s">
        <v>44</v>
      </c>
      <c r="D65" s="68">
        <v>20.544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20.544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19.904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21.056000000000001</v>
      </c>
      <c r="E68" s="6">
        <v>0</v>
      </c>
    </row>
    <row r="69" spans="1:5" x14ac:dyDescent="0.25">
      <c r="A69" s="72"/>
      <c r="B69" s="75"/>
      <c r="C69" s="67" t="s">
        <v>48</v>
      </c>
      <c r="D69" s="68">
        <v>21.408000000000001</v>
      </c>
      <c r="E69" s="6">
        <v>0</v>
      </c>
    </row>
    <row r="70" spans="1:5" x14ac:dyDescent="0.25">
      <c r="A70" s="72"/>
      <c r="B70" s="75"/>
      <c r="C70" s="67" t="s">
        <v>49</v>
      </c>
      <c r="D70" s="68">
        <v>20.224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21.184000000000001</v>
      </c>
      <c r="E71" s="6">
        <v>0</v>
      </c>
    </row>
    <row r="72" spans="1:5" x14ac:dyDescent="0.25">
      <c r="A72" s="72"/>
      <c r="B72" s="75"/>
      <c r="C72" s="67" t="s">
        <v>51</v>
      </c>
      <c r="D72" s="68">
        <v>20.8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21.152000000000001</v>
      </c>
      <c r="E73" s="6">
        <v>0</v>
      </c>
    </row>
    <row r="74" spans="1:5" x14ac:dyDescent="0.25">
      <c r="A74" s="72"/>
      <c r="B74" s="75"/>
      <c r="C74" s="67" t="s">
        <v>53</v>
      </c>
      <c r="D74" s="68">
        <v>20.416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21.088000000000001</v>
      </c>
      <c r="E75" s="6">
        <v>0</v>
      </c>
    </row>
    <row r="76" spans="1:5" x14ac:dyDescent="0.25">
      <c r="A76" s="72"/>
      <c r="B76" s="75"/>
      <c r="C76" s="67" t="s">
        <v>55</v>
      </c>
      <c r="D76" s="68">
        <v>20.864000000000001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19.391999999999999</v>
      </c>
      <c r="E77" s="6">
        <v>0</v>
      </c>
    </row>
    <row r="78" spans="1:5" x14ac:dyDescent="0.25">
      <c r="A78" s="72"/>
      <c r="B78" s="75"/>
      <c r="C78" s="67" t="s">
        <v>57</v>
      </c>
      <c r="D78" s="68">
        <v>20.16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20.928000000000001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19.84</v>
      </c>
      <c r="E80" s="6">
        <v>0</v>
      </c>
    </row>
    <row r="81" spans="1:6" x14ac:dyDescent="0.25">
      <c r="A81" s="72"/>
      <c r="B81" s="75"/>
      <c r="C81" s="67" t="s">
        <v>60</v>
      </c>
      <c r="D81" s="68">
        <v>20.16</v>
      </c>
      <c r="E81" s="6">
        <v>0</v>
      </c>
    </row>
    <row r="82" spans="1:6" x14ac:dyDescent="0.25">
      <c r="A82" s="72"/>
      <c r="B82" s="75"/>
      <c r="C82" s="67" t="s">
        <v>61</v>
      </c>
      <c r="D82" s="68">
        <v>20.928000000000001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19.327999999999999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19.071999999999999</v>
      </c>
      <c r="E84" s="6">
        <v>0</v>
      </c>
    </row>
    <row r="85" spans="1:6" x14ac:dyDescent="0.25">
      <c r="B85" s="77" t="s">
        <v>64</v>
      </c>
      <c r="D85" s="78">
        <f>SUM(D61:D84)</f>
        <v>493.08800000000002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3.8079999999999998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3.9359999999999999</v>
      </c>
      <c r="E89" s="6">
        <v>0</v>
      </c>
    </row>
    <row r="90" spans="1:6" x14ac:dyDescent="0.25">
      <c r="A90" s="72"/>
      <c r="B90" s="75"/>
      <c r="C90" s="67" t="s">
        <v>42</v>
      </c>
      <c r="D90" s="68">
        <v>3.7759999999999998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3.7440000000000002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3.7440000000000002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3.7759999999999998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3.7759999999999998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3.8079999999999998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3.8719999999999999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2.6880000000000002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2.4319999999999999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2.6880000000000002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2.5920000000000001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2.6560000000000001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4.16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4.2240000000000002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4.1920000000000002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3.9359999999999999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3.968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3.8719999999999999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3.7120000000000002</v>
      </c>
      <c r="E111" s="6">
        <v>0</v>
      </c>
    </row>
    <row r="112" spans="1:6" x14ac:dyDescent="0.25">
      <c r="B112" s="77" t="s">
        <v>64</v>
      </c>
      <c r="D112" s="78">
        <f>SUM(D88:D111)</f>
        <v>84.160000000000011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69</v>
      </c>
      <c r="B115" s="74">
        <v>41990</v>
      </c>
      <c r="C115" s="65" t="s">
        <v>40</v>
      </c>
      <c r="D115" s="66">
        <v>32.4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32.4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30.8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31.2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30.4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34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35.200000000000003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38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36.799999999999997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33.200000000000003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27.6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24.8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27.2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24.8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26.4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28.8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35.6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31.2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29.2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31.6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33.6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32.4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31.2</v>
      </c>
      <c r="E138" s="6">
        <v>0</v>
      </c>
    </row>
    <row r="139" spans="1:6" x14ac:dyDescent="0.25">
      <c r="B139" s="77" t="s">
        <v>64</v>
      </c>
      <c r="D139" s="78">
        <f>SUM(D115:D138)</f>
        <v>752.80000000000018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70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72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5" spans="1:6" ht="16.5" thickBot="1" x14ac:dyDescent="0.3"/>
    <row r="196" spans="1:6" s="8" customFormat="1" ht="34.5" customHeight="1" thickBot="1" x14ac:dyDescent="0.25">
      <c r="A196" s="15" t="s">
        <v>25</v>
      </c>
      <c r="B196" s="16" t="s">
        <v>26</v>
      </c>
      <c r="C196" s="17" t="s">
        <v>27</v>
      </c>
      <c r="D196" s="19" t="s">
        <v>34</v>
      </c>
      <c r="E196" s="45" t="s">
        <v>29</v>
      </c>
      <c r="F196" s="19" t="s">
        <v>30</v>
      </c>
    </row>
    <row r="197" spans="1:6" x14ac:dyDescent="0.25">
      <c r="A197" s="71" t="s">
        <v>74</v>
      </c>
      <c r="B197" s="74">
        <v>41990</v>
      </c>
      <c r="C197" s="65" t="s">
        <v>40</v>
      </c>
      <c r="D197" s="66">
        <v>0</v>
      </c>
      <c r="E197" s="6">
        <v>0</v>
      </c>
    </row>
    <row r="198" spans="1:6" x14ac:dyDescent="0.25">
      <c r="A198" s="72"/>
      <c r="B198" s="75"/>
      <c r="C198" s="67" t="s">
        <v>41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42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43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44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45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46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47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48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49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50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51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52</v>
      </c>
      <c r="D209" s="68">
        <v>66</v>
      </c>
      <c r="E209" s="6">
        <v>0</v>
      </c>
    </row>
    <row r="210" spans="1:6" x14ac:dyDescent="0.25">
      <c r="A210" s="72"/>
      <c r="B210" s="75"/>
      <c r="C210" s="67" t="s">
        <v>53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54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55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56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57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58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59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60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61</v>
      </c>
      <c r="D218" s="68">
        <v>0</v>
      </c>
      <c r="E218" s="6">
        <v>0</v>
      </c>
    </row>
    <row r="219" spans="1:6" x14ac:dyDescent="0.25">
      <c r="A219" s="72"/>
      <c r="B219" s="75"/>
      <c r="C219" s="67" t="s">
        <v>62</v>
      </c>
      <c r="D219" s="68">
        <v>0</v>
      </c>
      <c r="E219" s="6">
        <v>0</v>
      </c>
    </row>
    <row r="220" spans="1:6" ht="16.5" thickBot="1" x14ac:dyDescent="0.3">
      <c r="A220" s="73"/>
      <c r="B220" s="76"/>
      <c r="C220" s="69" t="s">
        <v>63</v>
      </c>
      <c r="D220" s="70">
        <v>0</v>
      </c>
      <c r="E220" s="6">
        <v>0</v>
      </c>
    </row>
    <row r="221" spans="1:6" x14ac:dyDescent="0.25">
      <c r="B221" s="77" t="s">
        <v>64</v>
      </c>
      <c r="D221" s="78">
        <f>SUM(D197:D220)</f>
        <v>66</v>
      </c>
      <c r="E221" s="79">
        <f>SUM(E197:E220)</f>
        <v>0</v>
      </c>
      <c r="F221" s="78"/>
    </row>
    <row r="222" spans="1:6" ht="16.5" thickBot="1" x14ac:dyDescent="0.3"/>
    <row r="223" spans="1:6" s="8" customFormat="1" ht="34.5" customHeight="1" thickBot="1" x14ac:dyDescent="0.25">
      <c r="A223" s="15" t="s">
        <v>25</v>
      </c>
      <c r="B223" s="16" t="s">
        <v>26</v>
      </c>
      <c r="C223" s="17" t="s">
        <v>27</v>
      </c>
      <c r="D223" s="19" t="s">
        <v>34</v>
      </c>
      <c r="E223" s="45" t="s">
        <v>29</v>
      </c>
      <c r="F223" s="19" t="s">
        <v>30</v>
      </c>
    </row>
    <row r="224" spans="1:6" x14ac:dyDescent="0.25">
      <c r="A224" s="71" t="s">
        <v>75</v>
      </c>
      <c r="B224" s="74">
        <v>41990</v>
      </c>
      <c r="C224" s="65" t="s">
        <v>40</v>
      </c>
      <c r="D224" s="66">
        <v>1900.8</v>
      </c>
      <c r="E224" s="6">
        <v>0</v>
      </c>
    </row>
    <row r="225" spans="1:5" x14ac:dyDescent="0.25">
      <c r="A225" s="72"/>
      <c r="B225" s="75"/>
      <c r="C225" s="67" t="s">
        <v>41</v>
      </c>
      <c r="D225" s="68">
        <v>2310</v>
      </c>
      <c r="E225" s="6">
        <v>0</v>
      </c>
    </row>
    <row r="226" spans="1:5" x14ac:dyDescent="0.25">
      <c r="A226" s="72"/>
      <c r="B226" s="75"/>
      <c r="C226" s="67" t="s">
        <v>42</v>
      </c>
      <c r="D226" s="68">
        <v>2560.8000000000002</v>
      </c>
      <c r="E226" s="6">
        <v>0</v>
      </c>
    </row>
    <row r="227" spans="1:5" x14ac:dyDescent="0.25">
      <c r="A227" s="72"/>
      <c r="B227" s="75"/>
      <c r="C227" s="67" t="s">
        <v>43</v>
      </c>
      <c r="D227" s="68">
        <v>2521.1999999999998</v>
      </c>
      <c r="E227" s="6">
        <v>0</v>
      </c>
    </row>
    <row r="228" spans="1:5" x14ac:dyDescent="0.25">
      <c r="A228" s="72"/>
      <c r="B228" s="75"/>
      <c r="C228" s="67" t="s">
        <v>44</v>
      </c>
      <c r="D228" s="68">
        <v>2560.8000000000002</v>
      </c>
      <c r="E228" s="6">
        <v>0</v>
      </c>
    </row>
    <row r="229" spans="1:5" x14ac:dyDescent="0.25">
      <c r="A229" s="72"/>
      <c r="B229" s="75"/>
      <c r="C229" s="67" t="s">
        <v>45</v>
      </c>
      <c r="D229" s="68">
        <v>2283.6</v>
      </c>
      <c r="E229" s="6">
        <v>0</v>
      </c>
    </row>
    <row r="230" spans="1:5" x14ac:dyDescent="0.25">
      <c r="A230" s="72"/>
      <c r="B230" s="75"/>
      <c r="C230" s="67" t="s">
        <v>46</v>
      </c>
      <c r="D230" s="68">
        <v>1808.4</v>
      </c>
      <c r="E230" s="6">
        <v>0</v>
      </c>
    </row>
    <row r="231" spans="1:5" x14ac:dyDescent="0.25">
      <c r="A231" s="72"/>
      <c r="B231" s="75"/>
      <c r="C231" s="67" t="s">
        <v>47</v>
      </c>
      <c r="D231" s="68">
        <v>1808.4</v>
      </c>
      <c r="E231" s="6">
        <v>0</v>
      </c>
    </row>
    <row r="232" spans="1:5" x14ac:dyDescent="0.25">
      <c r="A232" s="72"/>
      <c r="B232" s="75"/>
      <c r="C232" s="67" t="s">
        <v>48</v>
      </c>
      <c r="D232" s="68">
        <v>1557.6</v>
      </c>
      <c r="E232" s="6">
        <v>0</v>
      </c>
    </row>
    <row r="233" spans="1:5" x14ac:dyDescent="0.25">
      <c r="A233" s="72"/>
      <c r="B233" s="75"/>
      <c r="C233" s="67" t="s">
        <v>49</v>
      </c>
      <c r="D233" s="68">
        <v>1531.2</v>
      </c>
      <c r="E233" s="6">
        <v>0</v>
      </c>
    </row>
    <row r="234" spans="1:5" x14ac:dyDescent="0.25">
      <c r="A234" s="72"/>
      <c r="B234" s="75"/>
      <c r="C234" s="67" t="s">
        <v>50</v>
      </c>
      <c r="D234" s="68">
        <v>1201.2</v>
      </c>
      <c r="E234" s="6">
        <v>0</v>
      </c>
    </row>
    <row r="235" spans="1:5" x14ac:dyDescent="0.25">
      <c r="A235" s="72"/>
      <c r="B235" s="75"/>
      <c r="C235" s="67" t="s">
        <v>51</v>
      </c>
      <c r="D235" s="68">
        <v>1518</v>
      </c>
      <c r="E235" s="6">
        <v>0</v>
      </c>
    </row>
    <row r="236" spans="1:5" x14ac:dyDescent="0.25">
      <c r="A236" s="72"/>
      <c r="B236" s="75"/>
      <c r="C236" s="67" t="s">
        <v>52</v>
      </c>
      <c r="D236" s="68">
        <v>1003.2</v>
      </c>
      <c r="E236" s="6">
        <v>0</v>
      </c>
    </row>
    <row r="237" spans="1:5" x14ac:dyDescent="0.25">
      <c r="A237" s="72"/>
      <c r="B237" s="75"/>
      <c r="C237" s="67" t="s">
        <v>53</v>
      </c>
      <c r="D237" s="68">
        <v>1557.6</v>
      </c>
      <c r="E237" s="6">
        <v>0</v>
      </c>
    </row>
    <row r="238" spans="1:5" x14ac:dyDescent="0.25">
      <c r="A238" s="72"/>
      <c r="B238" s="75"/>
      <c r="C238" s="67" t="s">
        <v>54</v>
      </c>
      <c r="D238" s="68">
        <v>1135.2</v>
      </c>
      <c r="E238" s="6">
        <v>0</v>
      </c>
    </row>
    <row r="239" spans="1:5" x14ac:dyDescent="0.25">
      <c r="A239" s="72"/>
      <c r="B239" s="75"/>
      <c r="C239" s="67" t="s">
        <v>55</v>
      </c>
      <c r="D239" s="68">
        <v>1597.2</v>
      </c>
      <c r="E239" s="6">
        <v>0</v>
      </c>
    </row>
    <row r="240" spans="1:5" x14ac:dyDescent="0.25">
      <c r="A240" s="72"/>
      <c r="B240" s="75"/>
      <c r="C240" s="67" t="s">
        <v>56</v>
      </c>
      <c r="D240" s="68">
        <v>1386</v>
      </c>
      <c r="E240" s="6">
        <v>0</v>
      </c>
    </row>
    <row r="241" spans="1:6" x14ac:dyDescent="0.25">
      <c r="A241" s="72"/>
      <c r="B241" s="75"/>
      <c r="C241" s="67" t="s">
        <v>57</v>
      </c>
      <c r="D241" s="68">
        <v>1425.6</v>
      </c>
      <c r="E241" s="6">
        <v>0</v>
      </c>
    </row>
    <row r="242" spans="1:6" x14ac:dyDescent="0.25">
      <c r="A242" s="72"/>
      <c r="B242" s="75"/>
      <c r="C242" s="67" t="s">
        <v>58</v>
      </c>
      <c r="D242" s="68">
        <v>1438.8</v>
      </c>
      <c r="E242" s="6">
        <v>0</v>
      </c>
    </row>
    <row r="243" spans="1:6" x14ac:dyDescent="0.25">
      <c r="A243" s="72"/>
      <c r="B243" s="75"/>
      <c r="C243" s="67" t="s">
        <v>59</v>
      </c>
      <c r="D243" s="68">
        <v>1491.6</v>
      </c>
      <c r="E243" s="6">
        <v>0</v>
      </c>
    </row>
    <row r="244" spans="1:6" x14ac:dyDescent="0.25">
      <c r="A244" s="72"/>
      <c r="B244" s="75"/>
      <c r="C244" s="67" t="s">
        <v>60</v>
      </c>
      <c r="D244" s="68">
        <v>1689.6</v>
      </c>
      <c r="E244" s="6">
        <v>0</v>
      </c>
    </row>
    <row r="245" spans="1:6" x14ac:dyDescent="0.25">
      <c r="A245" s="72"/>
      <c r="B245" s="75"/>
      <c r="C245" s="67" t="s">
        <v>61</v>
      </c>
      <c r="D245" s="68">
        <v>1689.6</v>
      </c>
      <c r="E245" s="6">
        <v>0</v>
      </c>
    </row>
    <row r="246" spans="1:6" x14ac:dyDescent="0.25">
      <c r="A246" s="72"/>
      <c r="B246" s="75"/>
      <c r="C246" s="67" t="s">
        <v>62</v>
      </c>
      <c r="D246" s="68">
        <v>1465.2</v>
      </c>
      <c r="E246" s="6">
        <v>0</v>
      </c>
    </row>
    <row r="247" spans="1:6" ht="16.5" thickBot="1" x14ac:dyDescent="0.3">
      <c r="A247" s="73"/>
      <c r="B247" s="76"/>
      <c r="C247" s="69" t="s">
        <v>63</v>
      </c>
      <c r="D247" s="70">
        <v>950.4</v>
      </c>
      <c r="E247" s="6">
        <v>0</v>
      </c>
    </row>
    <row r="248" spans="1:6" x14ac:dyDescent="0.25">
      <c r="B248" s="77" t="s">
        <v>64</v>
      </c>
      <c r="D248" s="78">
        <f>SUM(D224:D247)</f>
        <v>40391.999999999993</v>
      </c>
      <c r="E248" s="79">
        <f>SUM(E224:E247)</f>
        <v>0</v>
      </c>
      <c r="F248" s="78"/>
    </row>
    <row r="249" spans="1:6" ht="16.5" thickBot="1" x14ac:dyDescent="0.3"/>
    <row r="250" spans="1:6" s="8" customFormat="1" ht="34.5" customHeight="1" thickBot="1" x14ac:dyDescent="0.25">
      <c r="A250" s="15" t="s">
        <v>25</v>
      </c>
      <c r="B250" s="16" t="s">
        <v>26</v>
      </c>
      <c r="C250" s="17" t="s">
        <v>27</v>
      </c>
      <c r="D250" s="19" t="s">
        <v>34</v>
      </c>
      <c r="E250" s="45" t="s">
        <v>29</v>
      </c>
      <c r="F250" s="19" t="s">
        <v>30</v>
      </c>
    </row>
    <row r="251" spans="1:6" x14ac:dyDescent="0.25">
      <c r="A251" s="71" t="s">
        <v>76</v>
      </c>
      <c r="B251" s="74">
        <v>41990</v>
      </c>
      <c r="C251" s="65" t="s">
        <v>40</v>
      </c>
      <c r="D251" s="66">
        <v>2455.1999999999998</v>
      </c>
      <c r="E251" s="6">
        <v>0</v>
      </c>
    </row>
    <row r="252" spans="1:6" x14ac:dyDescent="0.25">
      <c r="A252" s="72"/>
      <c r="B252" s="75"/>
      <c r="C252" s="67" t="s">
        <v>41</v>
      </c>
      <c r="D252" s="68">
        <v>2389.1999999999998</v>
      </c>
      <c r="E252" s="6">
        <v>0</v>
      </c>
    </row>
    <row r="253" spans="1:6" x14ac:dyDescent="0.25">
      <c r="A253" s="72"/>
      <c r="B253" s="75"/>
      <c r="C253" s="67" t="s">
        <v>42</v>
      </c>
      <c r="D253" s="68">
        <v>2336.4</v>
      </c>
      <c r="E253" s="6">
        <v>0</v>
      </c>
    </row>
    <row r="254" spans="1:6" x14ac:dyDescent="0.25">
      <c r="A254" s="72"/>
      <c r="B254" s="75"/>
      <c r="C254" s="67" t="s">
        <v>43</v>
      </c>
      <c r="D254" s="68">
        <v>2323.1999999999998</v>
      </c>
      <c r="E254" s="6">
        <v>0</v>
      </c>
    </row>
    <row r="255" spans="1:6" x14ac:dyDescent="0.25">
      <c r="A255" s="72"/>
      <c r="B255" s="75"/>
      <c r="C255" s="67" t="s">
        <v>44</v>
      </c>
      <c r="D255" s="68">
        <v>2323.1999999999998</v>
      </c>
      <c r="E255" s="6">
        <v>0</v>
      </c>
    </row>
    <row r="256" spans="1:6" x14ac:dyDescent="0.25">
      <c r="A256" s="72"/>
      <c r="B256" s="75"/>
      <c r="C256" s="67" t="s">
        <v>45</v>
      </c>
      <c r="D256" s="68">
        <v>2389.1999999999998</v>
      </c>
      <c r="E256" s="6">
        <v>0</v>
      </c>
    </row>
    <row r="257" spans="1:5" x14ac:dyDescent="0.25">
      <c r="A257" s="72"/>
      <c r="B257" s="75"/>
      <c r="C257" s="67" t="s">
        <v>46</v>
      </c>
      <c r="D257" s="68">
        <v>2468.4</v>
      </c>
      <c r="E257" s="6">
        <v>0</v>
      </c>
    </row>
    <row r="258" spans="1:5" x14ac:dyDescent="0.25">
      <c r="A258" s="72"/>
      <c r="B258" s="75"/>
      <c r="C258" s="67" t="s">
        <v>47</v>
      </c>
      <c r="D258" s="68">
        <v>2666.4</v>
      </c>
      <c r="E258" s="6">
        <v>0</v>
      </c>
    </row>
    <row r="259" spans="1:5" x14ac:dyDescent="0.25">
      <c r="A259" s="72"/>
      <c r="B259" s="75"/>
      <c r="C259" s="67" t="s">
        <v>48</v>
      </c>
      <c r="D259" s="68">
        <v>2851.2</v>
      </c>
      <c r="E259" s="6">
        <v>0</v>
      </c>
    </row>
    <row r="260" spans="1:5" x14ac:dyDescent="0.25">
      <c r="A260" s="72"/>
      <c r="B260" s="75"/>
      <c r="C260" s="67" t="s">
        <v>49</v>
      </c>
      <c r="D260" s="68">
        <v>2851.2</v>
      </c>
      <c r="E260" s="6">
        <v>0</v>
      </c>
    </row>
    <row r="261" spans="1:5" x14ac:dyDescent="0.25">
      <c r="A261" s="72"/>
      <c r="B261" s="75"/>
      <c r="C261" s="67" t="s">
        <v>50</v>
      </c>
      <c r="D261" s="68">
        <v>2811.6</v>
      </c>
      <c r="E261" s="6">
        <v>0</v>
      </c>
    </row>
    <row r="262" spans="1:5" x14ac:dyDescent="0.25">
      <c r="A262" s="72"/>
      <c r="B262" s="75"/>
      <c r="C262" s="67" t="s">
        <v>51</v>
      </c>
      <c r="D262" s="68">
        <v>2824.8</v>
      </c>
      <c r="E262" s="6">
        <v>0</v>
      </c>
    </row>
    <row r="263" spans="1:5" x14ac:dyDescent="0.25">
      <c r="A263" s="72"/>
      <c r="B263" s="75"/>
      <c r="C263" s="67" t="s">
        <v>52</v>
      </c>
      <c r="D263" s="68">
        <v>2745.6</v>
      </c>
      <c r="E263" s="6">
        <v>0</v>
      </c>
    </row>
    <row r="264" spans="1:5" x14ac:dyDescent="0.25">
      <c r="A264" s="72"/>
      <c r="B264" s="75"/>
      <c r="C264" s="67" t="s">
        <v>53</v>
      </c>
      <c r="D264" s="68">
        <v>2983.2</v>
      </c>
      <c r="E264" s="6">
        <v>0</v>
      </c>
    </row>
    <row r="265" spans="1:5" x14ac:dyDescent="0.25">
      <c r="A265" s="72"/>
      <c r="B265" s="75"/>
      <c r="C265" s="67" t="s">
        <v>54</v>
      </c>
      <c r="D265" s="68">
        <v>2996.4</v>
      </c>
      <c r="E265" s="6">
        <v>0</v>
      </c>
    </row>
    <row r="266" spans="1:5" x14ac:dyDescent="0.25">
      <c r="A266" s="72"/>
      <c r="B266" s="75"/>
      <c r="C266" s="67" t="s">
        <v>55</v>
      </c>
      <c r="D266" s="68">
        <v>2956.8</v>
      </c>
      <c r="E266" s="6">
        <v>0</v>
      </c>
    </row>
    <row r="267" spans="1:5" x14ac:dyDescent="0.25">
      <c r="A267" s="72"/>
      <c r="B267" s="75"/>
      <c r="C267" s="67" t="s">
        <v>56</v>
      </c>
      <c r="D267" s="68">
        <v>3049.2</v>
      </c>
      <c r="E267" s="6">
        <v>0</v>
      </c>
    </row>
    <row r="268" spans="1:5" x14ac:dyDescent="0.25">
      <c r="A268" s="72"/>
      <c r="B268" s="75"/>
      <c r="C268" s="67" t="s">
        <v>57</v>
      </c>
      <c r="D268" s="68">
        <v>2996.4</v>
      </c>
      <c r="E268" s="6">
        <v>0</v>
      </c>
    </row>
    <row r="269" spans="1:5" x14ac:dyDescent="0.25">
      <c r="A269" s="72"/>
      <c r="B269" s="75"/>
      <c r="C269" s="67" t="s">
        <v>58</v>
      </c>
      <c r="D269" s="68">
        <v>2983.2</v>
      </c>
      <c r="E269" s="6">
        <v>0</v>
      </c>
    </row>
    <row r="270" spans="1:5" x14ac:dyDescent="0.25">
      <c r="A270" s="72"/>
      <c r="B270" s="75"/>
      <c r="C270" s="67" t="s">
        <v>59</v>
      </c>
      <c r="D270" s="68">
        <v>2970</v>
      </c>
      <c r="E270" s="6">
        <v>0</v>
      </c>
    </row>
    <row r="271" spans="1:5" x14ac:dyDescent="0.25">
      <c r="A271" s="72"/>
      <c r="B271" s="75"/>
      <c r="C271" s="67" t="s">
        <v>60</v>
      </c>
      <c r="D271" s="68">
        <v>2851.2</v>
      </c>
      <c r="E271" s="6">
        <v>0</v>
      </c>
    </row>
    <row r="272" spans="1:5" x14ac:dyDescent="0.25">
      <c r="A272" s="72"/>
      <c r="B272" s="75"/>
      <c r="C272" s="67" t="s">
        <v>61</v>
      </c>
      <c r="D272" s="68">
        <v>2732.4</v>
      </c>
      <c r="E272" s="6">
        <v>0</v>
      </c>
    </row>
    <row r="273" spans="1:6" x14ac:dyDescent="0.25">
      <c r="A273" s="72"/>
      <c r="B273" s="75"/>
      <c r="C273" s="67" t="s">
        <v>62</v>
      </c>
      <c r="D273" s="68">
        <v>2574</v>
      </c>
      <c r="E273" s="6">
        <v>0</v>
      </c>
    </row>
    <row r="274" spans="1:6" ht="16.5" thickBot="1" x14ac:dyDescent="0.3">
      <c r="A274" s="73"/>
      <c r="B274" s="76"/>
      <c r="C274" s="69" t="s">
        <v>63</v>
      </c>
      <c r="D274" s="70">
        <v>2468.4</v>
      </c>
      <c r="E274" s="6">
        <v>0</v>
      </c>
    </row>
    <row r="275" spans="1:6" x14ac:dyDescent="0.25">
      <c r="B275" s="77" t="s">
        <v>64</v>
      </c>
      <c r="D275" s="78">
        <f>SUM(D251:D274)</f>
        <v>64996.800000000003</v>
      </c>
      <c r="E275" s="79">
        <f>SUM(E251:E274)</f>
        <v>0</v>
      </c>
      <c r="F275" s="78"/>
    </row>
    <row r="276" spans="1:6" ht="16.5" thickBot="1" x14ac:dyDescent="0.3"/>
    <row r="277" spans="1:6" s="8" customFormat="1" ht="34.5" customHeight="1" thickBot="1" x14ac:dyDescent="0.25">
      <c r="A277" s="15" t="s">
        <v>25</v>
      </c>
      <c r="B277" s="16" t="s">
        <v>26</v>
      </c>
      <c r="C277" s="17" t="s">
        <v>27</v>
      </c>
      <c r="D277" s="19" t="s">
        <v>34</v>
      </c>
      <c r="E277" s="45" t="s">
        <v>29</v>
      </c>
      <c r="F277" s="19" t="s">
        <v>30</v>
      </c>
    </row>
    <row r="278" spans="1:6" x14ac:dyDescent="0.25">
      <c r="A278" s="71" t="s">
        <v>77</v>
      </c>
      <c r="B278" s="74">
        <v>41990</v>
      </c>
      <c r="C278" s="65" t="s">
        <v>40</v>
      </c>
      <c r="D278" s="66">
        <v>0</v>
      </c>
      <c r="E278" s="6">
        <v>0</v>
      </c>
    </row>
    <row r="279" spans="1:6" x14ac:dyDescent="0.25">
      <c r="A279" s="72"/>
      <c r="B279" s="75"/>
      <c r="C279" s="67" t="s">
        <v>41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42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43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44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45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46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47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48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49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50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51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52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53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54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55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56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57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58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59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60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61</v>
      </c>
      <c r="D299" s="68">
        <v>0</v>
      </c>
      <c r="E299" s="6">
        <v>0</v>
      </c>
    </row>
    <row r="300" spans="1:6" x14ac:dyDescent="0.25">
      <c r="A300" s="72"/>
      <c r="B300" s="75"/>
      <c r="C300" s="67" t="s">
        <v>62</v>
      </c>
      <c r="D300" s="68">
        <v>0</v>
      </c>
      <c r="E300" s="6">
        <v>0</v>
      </c>
    </row>
    <row r="301" spans="1:6" ht="16.5" thickBot="1" x14ac:dyDescent="0.3">
      <c r="A301" s="73"/>
      <c r="B301" s="76"/>
      <c r="C301" s="69" t="s">
        <v>63</v>
      </c>
      <c r="D301" s="70">
        <v>0</v>
      </c>
      <c r="E301" s="6">
        <v>0</v>
      </c>
    </row>
    <row r="302" spans="1:6" x14ac:dyDescent="0.25">
      <c r="B302" s="77" t="s">
        <v>64</v>
      </c>
      <c r="D302" s="78">
        <f>SUM(D278:D301)</f>
        <v>0</v>
      </c>
      <c r="E302" s="79">
        <f>SUM(E278:E301)</f>
        <v>0</v>
      </c>
      <c r="F302" s="78"/>
    </row>
    <row r="303" spans="1:6" ht="16.5" thickBot="1" x14ac:dyDescent="0.3"/>
    <row r="304" spans="1:6" s="8" customFormat="1" ht="34.5" customHeight="1" thickBot="1" x14ac:dyDescent="0.25">
      <c r="A304" s="15" t="s">
        <v>25</v>
      </c>
      <c r="B304" s="16" t="s">
        <v>26</v>
      </c>
      <c r="C304" s="17" t="s">
        <v>27</v>
      </c>
      <c r="D304" s="19" t="s">
        <v>34</v>
      </c>
      <c r="E304" s="45" t="s">
        <v>29</v>
      </c>
      <c r="F304" s="19" t="s">
        <v>30</v>
      </c>
    </row>
    <row r="305" spans="1:5" x14ac:dyDescent="0.25">
      <c r="A305" s="71" t="s">
        <v>78</v>
      </c>
      <c r="B305" s="74">
        <v>41990</v>
      </c>
      <c r="C305" s="65" t="s">
        <v>40</v>
      </c>
      <c r="D305" s="66">
        <v>6560.4</v>
      </c>
      <c r="E305" s="6">
        <v>0</v>
      </c>
    </row>
    <row r="306" spans="1:5" x14ac:dyDescent="0.25">
      <c r="A306" s="72"/>
      <c r="B306" s="75"/>
      <c r="C306" s="67" t="s">
        <v>41</v>
      </c>
      <c r="D306" s="68">
        <v>6217.2</v>
      </c>
      <c r="E306" s="6">
        <v>0</v>
      </c>
    </row>
    <row r="307" spans="1:5" x14ac:dyDescent="0.25">
      <c r="A307" s="72"/>
      <c r="B307" s="75"/>
      <c r="C307" s="67" t="s">
        <v>42</v>
      </c>
      <c r="D307" s="68">
        <v>5636.4</v>
      </c>
      <c r="E307" s="6">
        <v>0</v>
      </c>
    </row>
    <row r="308" spans="1:5" x14ac:dyDescent="0.25">
      <c r="A308" s="72"/>
      <c r="B308" s="75"/>
      <c r="C308" s="67" t="s">
        <v>43</v>
      </c>
      <c r="D308" s="68">
        <v>5596.8</v>
      </c>
      <c r="E308" s="6">
        <v>0</v>
      </c>
    </row>
    <row r="309" spans="1:5" x14ac:dyDescent="0.25">
      <c r="A309" s="72"/>
      <c r="B309" s="75"/>
      <c r="C309" s="67" t="s">
        <v>44</v>
      </c>
      <c r="D309" s="68">
        <v>5623.2</v>
      </c>
      <c r="E309" s="6">
        <v>0</v>
      </c>
    </row>
    <row r="310" spans="1:5" x14ac:dyDescent="0.25">
      <c r="A310" s="72"/>
      <c r="B310" s="75"/>
      <c r="C310" s="67" t="s">
        <v>45</v>
      </c>
      <c r="D310" s="68">
        <v>5689.2</v>
      </c>
      <c r="E310" s="6">
        <v>0</v>
      </c>
    </row>
    <row r="311" spans="1:5" x14ac:dyDescent="0.25">
      <c r="A311" s="72"/>
      <c r="B311" s="75"/>
      <c r="C311" s="67" t="s">
        <v>46</v>
      </c>
      <c r="D311" s="68">
        <v>6336</v>
      </c>
      <c r="E311" s="6">
        <v>0</v>
      </c>
    </row>
    <row r="312" spans="1:5" x14ac:dyDescent="0.25">
      <c r="A312" s="72"/>
      <c r="B312" s="75"/>
      <c r="C312" s="67" t="s">
        <v>47</v>
      </c>
      <c r="D312" s="68">
        <v>6903.6</v>
      </c>
      <c r="E312" s="6">
        <v>0</v>
      </c>
    </row>
    <row r="313" spans="1:5" x14ac:dyDescent="0.25">
      <c r="A313" s="72"/>
      <c r="B313" s="75"/>
      <c r="C313" s="67" t="s">
        <v>48</v>
      </c>
      <c r="D313" s="68">
        <v>7748.4</v>
      </c>
      <c r="E313" s="6">
        <v>0</v>
      </c>
    </row>
    <row r="314" spans="1:5" x14ac:dyDescent="0.25">
      <c r="A314" s="72"/>
      <c r="B314" s="75"/>
      <c r="C314" s="67" t="s">
        <v>49</v>
      </c>
      <c r="D314" s="68">
        <v>7788</v>
      </c>
      <c r="E314" s="6">
        <v>0</v>
      </c>
    </row>
    <row r="315" spans="1:5" x14ac:dyDescent="0.25">
      <c r="A315" s="72"/>
      <c r="B315" s="75"/>
      <c r="C315" s="67" t="s">
        <v>50</v>
      </c>
      <c r="D315" s="68">
        <v>7590</v>
      </c>
      <c r="E315" s="6">
        <v>0</v>
      </c>
    </row>
    <row r="316" spans="1:5" x14ac:dyDescent="0.25">
      <c r="A316" s="72"/>
      <c r="B316" s="75"/>
      <c r="C316" s="67" t="s">
        <v>51</v>
      </c>
      <c r="D316" s="68">
        <v>7669.2</v>
      </c>
      <c r="E316" s="6">
        <v>0</v>
      </c>
    </row>
    <row r="317" spans="1:5" x14ac:dyDescent="0.25">
      <c r="A317" s="72"/>
      <c r="B317" s="75"/>
      <c r="C317" s="67" t="s">
        <v>52</v>
      </c>
      <c r="D317" s="68">
        <v>7075.2</v>
      </c>
      <c r="E317" s="6">
        <v>0</v>
      </c>
    </row>
    <row r="318" spans="1:5" x14ac:dyDescent="0.25">
      <c r="A318" s="72"/>
      <c r="B318" s="75"/>
      <c r="C318" s="67" t="s">
        <v>53</v>
      </c>
      <c r="D318" s="68">
        <v>7141.2</v>
      </c>
      <c r="E318" s="6">
        <v>0</v>
      </c>
    </row>
    <row r="319" spans="1:5" x14ac:dyDescent="0.25">
      <c r="A319" s="72"/>
      <c r="B319" s="75"/>
      <c r="C319" s="67" t="s">
        <v>54</v>
      </c>
      <c r="D319" s="68">
        <v>7563.6</v>
      </c>
      <c r="E319" s="6">
        <v>0</v>
      </c>
    </row>
    <row r="320" spans="1:5" x14ac:dyDescent="0.25">
      <c r="A320" s="72"/>
      <c r="B320" s="75"/>
      <c r="C320" s="67" t="s">
        <v>55</v>
      </c>
      <c r="D320" s="68">
        <v>7629.6</v>
      </c>
      <c r="E320" s="6">
        <v>0</v>
      </c>
    </row>
    <row r="321" spans="1:6" x14ac:dyDescent="0.25">
      <c r="A321" s="72"/>
      <c r="B321" s="75"/>
      <c r="C321" s="67" t="s">
        <v>56</v>
      </c>
      <c r="D321" s="68">
        <v>8170.8</v>
      </c>
      <c r="E321" s="6">
        <v>0</v>
      </c>
    </row>
    <row r="322" spans="1:6" x14ac:dyDescent="0.25">
      <c r="A322" s="72"/>
      <c r="B322" s="75"/>
      <c r="C322" s="67" t="s">
        <v>57</v>
      </c>
      <c r="D322" s="68">
        <v>8302.7999999999993</v>
      </c>
      <c r="E322" s="6">
        <v>0</v>
      </c>
    </row>
    <row r="323" spans="1:6" x14ac:dyDescent="0.25">
      <c r="A323" s="72"/>
      <c r="B323" s="75"/>
      <c r="C323" s="67" t="s">
        <v>58</v>
      </c>
      <c r="D323" s="68">
        <v>8236.7999999999993</v>
      </c>
      <c r="E323" s="6">
        <v>0</v>
      </c>
    </row>
    <row r="324" spans="1:6" x14ac:dyDescent="0.25">
      <c r="A324" s="72"/>
      <c r="B324" s="75"/>
      <c r="C324" s="67" t="s">
        <v>59</v>
      </c>
      <c r="D324" s="68">
        <v>8091.6</v>
      </c>
      <c r="E324" s="6">
        <v>0</v>
      </c>
    </row>
    <row r="325" spans="1:6" x14ac:dyDescent="0.25">
      <c r="A325" s="72"/>
      <c r="B325" s="75"/>
      <c r="C325" s="67" t="s">
        <v>60</v>
      </c>
      <c r="D325" s="68">
        <v>8078.4</v>
      </c>
      <c r="E325" s="6">
        <v>0</v>
      </c>
    </row>
    <row r="326" spans="1:6" x14ac:dyDescent="0.25">
      <c r="A326" s="72"/>
      <c r="B326" s="75"/>
      <c r="C326" s="67" t="s">
        <v>61</v>
      </c>
      <c r="D326" s="68">
        <v>7273.2</v>
      </c>
      <c r="E326" s="6">
        <v>0</v>
      </c>
    </row>
    <row r="327" spans="1:6" x14ac:dyDescent="0.25">
      <c r="A327" s="72"/>
      <c r="B327" s="75"/>
      <c r="C327" s="67" t="s">
        <v>62</v>
      </c>
      <c r="D327" s="68">
        <v>7220.4</v>
      </c>
      <c r="E327" s="6">
        <v>0</v>
      </c>
    </row>
    <row r="328" spans="1:6" ht="16.5" thickBot="1" x14ac:dyDescent="0.3">
      <c r="A328" s="73"/>
      <c r="B328" s="76"/>
      <c r="C328" s="69" t="s">
        <v>63</v>
      </c>
      <c r="D328" s="70">
        <v>6837.6</v>
      </c>
      <c r="E328" s="6">
        <v>0</v>
      </c>
    </row>
    <row r="329" spans="1:6" x14ac:dyDescent="0.25">
      <c r="B329" s="77" t="s">
        <v>64</v>
      </c>
      <c r="D329" s="78">
        <f>SUM(D305:D328)</f>
        <v>170979.6</v>
      </c>
      <c r="E329" s="79">
        <f>SUM(E305:E328)</f>
        <v>0</v>
      </c>
      <c r="F329" s="78"/>
    </row>
    <row r="330" spans="1:6" ht="16.5" thickBot="1" x14ac:dyDescent="0.3"/>
    <row r="331" spans="1:6" s="8" customFormat="1" ht="34.5" customHeight="1" thickBot="1" x14ac:dyDescent="0.25">
      <c r="A331" s="15" t="s">
        <v>25</v>
      </c>
      <c r="B331" s="16" t="s">
        <v>26</v>
      </c>
      <c r="C331" s="17" t="s">
        <v>27</v>
      </c>
      <c r="D331" s="19" t="s">
        <v>34</v>
      </c>
      <c r="E331" s="45" t="s">
        <v>29</v>
      </c>
      <c r="F331" s="19" t="s">
        <v>30</v>
      </c>
    </row>
    <row r="332" spans="1:6" x14ac:dyDescent="0.25">
      <c r="A332" s="71" t="s">
        <v>79</v>
      </c>
      <c r="B332" s="74">
        <v>41990</v>
      </c>
      <c r="C332" s="65" t="s">
        <v>40</v>
      </c>
      <c r="D332" s="66">
        <v>0</v>
      </c>
      <c r="E332" s="6">
        <v>0</v>
      </c>
    </row>
    <row r="333" spans="1:6" x14ac:dyDescent="0.25">
      <c r="A333" s="72"/>
      <c r="B333" s="75"/>
      <c r="C333" s="67" t="s">
        <v>41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42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43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44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45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46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47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48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49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50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51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52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53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54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55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56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57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58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59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60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61</v>
      </c>
      <c r="D353" s="68">
        <v>0</v>
      </c>
      <c r="E353" s="6">
        <v>0</v>
      </c>
    </row>
    <row r="354" spans="1:6" x14ac:dyDescent="0.25">
      <c r="A354" s="72"/>
      <c r="B354" s="75"/>
      <c r="C354" s="67" t="s">
        <v>62</v>
      </c>
      <c r="D354" s="68">
        <v>0</v>
      </c>
      <c r="E354" s="6">
        <v>0</v>
      </c>
    </row>
    <row r="355" spans="1:6" ht="16.5" thickBot="1" x14ac:dyDescent="0.3">
      <c r="A355" s="73"/>
      <c r="B355" s="76"/>
      <c r="C355" s="69" t="s">
        <v>63</v>
      </c>
      <c r="D355" s="70">
        <v>0</v>
      </c>
      <c r="E355" s="6">
        <v>0</v>
      </c>
    </row>
    <row r="356" spans="1:6" x14ac:dyDescent="0.25">
      <c r="B356" s="77" t="s">
        <v>64</v>
      </c>
      <c r="D356" s="78">
        <f>SUM(D332:D355)</f>
        <v>0</v>
      </c>
      <c r="E356" s="79">
        <f>SUM(E332:E355)</f>
        <v>0</v>
      </c>
      <c r="F356" s="78"/>
    </row>
    <row r="357" spans="1:6" ht="16.5" thickBot="1" x14ac:dyDescent="0.3"/>
    <row r="358" spans="1:6" s="8" customFormat="1" ht="34.5" customHeight="1" thickBot="1" x14ac:dyDescent="0.25">
      <c r="A358" s="15" t="s">
        <v>25</v>
      </c>
      <c r="B358" s="16" t="s">
        <v>26</v>
      </c>
      <c r="C358" s="17" t="s">
        <v>27</v>
      </c>
      <c r="D358" s="19" t="s">
        <v>34</v>
      </c>
      <c r="E358" s="45" t="s">
        <v>29</v>
      </c>
      <c r="F358" s="19" t="s">
        <v>30</v>
      </c>
    </row>
    <row r="359" spans="1:6" x14ac:dyDescent="0.25">
      <c r="A359" s="71" t="s">
        <v>80</v>
      </c>
      <c r="B359" s="74">
        <v>41990</v>
      </c>
      <c r="C359" s="65" t="s">
        <v>40</v>
      </c>
      <c r="D359" s="66">
        <v>1702.8</v>
      </c>
      <c r="E359" s="6">
        <v>0</v>
      </c>
    </row>
    <row r="360" spans="1:6" x14ac:dyDescent="0.25">
      <c r="A360" s="72"/>
      <c r="B360" s="75"/>
      <c r="C360" s="67" t="s">
        <v>41</v>
      </c>
      <c r="D360" s="68">
        <v>1597.2</v>
      </c>
      <c r="E360" s="6">
        <v>0</v>
      </c>
    </row>
    <row r="361" spans="1:6" x14ac:dyDescent="0.25">
      <c r="A361" s="72"/>
      <c r="B361" s="75"/>
      <c r="C361" s="67" t="s">
        <v>42</v>
      </c>
      <c r="D361" s="68">
        <v>1557.6</v>
      </c>
      <c r="E361" s="6">
        <v>0</v>
      </c>
    </row>
    <row r="362" spans="1:6" x14ac:dyDescent="0.25">
      <c r="A362" s="72"/>
      <c r="B362" s="75"/>
      <c r="C362" s="67" t="s">
        <v>43</v>
      </c>
      <c r="D362" s="68">
        <v>1557.6</v>
      </c>
      <c r="E362" s="6">
        <v>0</v>
      </c>
    </row>
    <row r="363" spans="1:6" x14ac:dyDescent="0.25">
      <c r="A363" s="72"/>
      <c r="B363" s="75"/>
      <c r="C363" s="67" t="s">
        <v>44</v>
      </c>
      <c r="D363" s="68">
        <v>1570.8</v>
      </c>
      <c r="E363" s="6">
        <v>0</v>
      </c>
    </row>
    <row r="364" spans="1:6" x14ac:dyDescent="0.25">
      <c r="A364" s="72"/>
      <c r="B364" s="75"/>
      <c r="C364" s="67" t="s">
        <v>45</v>
      </c>
      <c r="D364" s="68">
        <v>1676.4</v>
      </c>
      <c r="E364" s="6">
        <v>0</v>
      </c>
    </row>
    <row r="365" spans="1:6" x14ac:dyDescent="0.25">
      <c r="A365" s="72"/>
      <c r="B365" s="75"/>
      <c r="C365" s="67" t="s">
        <v>46</v>
      </c>
      <c r="D365" s="68">
        <v>1993.2</v>
      </c>
      <c r="E365" s="6">
        <v>0</v>
      </c>
    </row>
    <row r="366" spans="1:6" x14ac:dyDescent="0.25">
      <c r="A366" s="72"/>
      <c r="B366" s="75"/>
      <c r="C366" s="67" t="s">
        <v>47</v>
      </c>
      <c r="D366" s="68">
        <v>2323.1999999999998</v>
      </c>
      <c r="E366" s="6">
        <v>0</v>
      </c>
    </row>
    <row r="367" spans="1:6" x14ac:dyDescent="0.25">
      <c r="A367" s="72"/>
      <c r="B367" s="75"/>
      <c r="C367" s="67" t="s">
        <v>48</v>
      </c>
      <c r="D367" s="68">
        <v>2626.8</v>
      </c>
      <c r="E367" s="6">
        <v>0</v>
      </c>
    </row>
    <row r="368" spans="1:6" x14ac:dyDescent="0.25">
      <c r="A368" s="72"/>
      <c r="B368" s="75"/>
      <c r="C368" s="67" t="s">
        <v>49</v>
      </c>
      <c r="D368" s="68">
        <v>2851.2</v>
      </c>
      <c r="E368" s="6">
        <v>0</v>
      </c>
    </row>
    <row r="369" spans="1:6" x14ac:dyDescent="0.25">
      <c r="A369" s="72"/>
      <c r="B369" s="75"/>
      <c r="C369" s="67" t="s">
        <v>50</v>
      </c>
      <c r="D369" s="68">
        <v>2824.8</v>
      </c>
      <c r="E369" s="6">
        <v>0</v>
      </c>
    </row>
    <row r="370" spans="1:6" x14ac:dyDescent="0.25">
      <c r="A370" s="72"/>
      <c r="B370" s="75"/>
      <c r="C370" s="67" t="s">
        <v>51</v>
      </c>
      <c r="D370" s="68">
        <v>2785.2</v>
      </c>
      <c r="E370" s="6">
        <v>0</v>
      </c>
    </row>
    <row r="371" spans="1:6" x14ac:dyDescent="0.25">
      <c r="A371" s="72"/>
      <c r="B371" s="75"/>
      <c r="C371" s="67" t="s">
        <v>52</v>
      </c>
      <c r="D371" s="68">
        <v>2587.1999999999998</v>
      </c>
      <c r="E371" s="6">
        <v>0</v>
      </c>
    </row>
    <row r="372" spans="1:6" x14ac:dyDescent="0.25">
      <c r="A372" s="72"/>
      <c r="B372" s="75"/>
      <c r="C372" s="67" t="s">
        <v>53</v>
      </c>
      <c r="D372" s="68">
        <v>2521.1999999999998</v>
      </c>
      <c r="E372" s="6">
        <v>0</v>
      </c>
    </row>
    <row r="373" spans="1:6" x14ac:dyDescent="0.25">
      <c r="A373" s="72"/>
      <c r="B373" s="75"/>
      <c r="C373" s="67" t="s">
        <v>54</v>
      </c>
      <c r="D373" s="68">
        <v>2547.6</v>
      </c>
      <c r="E373" s="6">
        <v>0</v>
      </c>
    </row>
    <row r="374" spans="1:6" x14ac:dyDescent="0.25">
      <c r="A374" s="72"/>
      <c r="B374" s="75"/>
      <c r="C374" s="67" t="s">
        <v>55</v>
      </c>
      <c r="D374" s="68">
        <v>2574</v>
      </c>
      <c r="E374" s="6">
        <v>0</v>
      </c>
    </row>
    <row r="375" spans="1:6" x14ac:dyDescent="0.25">
      <c r="A375" s="72"/>
      <c r="B375" s="75"/>
      <c r="C375" s="67" t="s">
        <v>56</v>
      </c>
      <c r="D375" s="68">
        <v>2719.2</v>
      </c>
      <c r="E375" s="6">
        <v>0</v>
      </c>
    </row>
    <row r="376" spans="1:6" x14ac:dyDescent="0.25">
      <c r="A376" s="72"/>
      <c r="B376" s="75"/>
      <c r="C376" s="67" t="s">
        <v>57</v>
      </c>
      <c r="D376" s="68">
        <v>2534.4</v>
      </c>
      <c r="E376" s="6">
        <v>0</v>
      </c>
    </row>
    <row r="377" spans="1:6" x14ac:dyDescent="0.25">
      <c r="A377" s="72"/>
      <c r="B377" s="75"/>
      <c r="C377" s="67" t="s">
        <v>58</v>
      </c>
      <c r="D377" s="68">
        <v>2521.1999999999998</v>
      </c>
      <c r="E377" s="6">
        <v>0</v>
      </c>
    </row>
    <row r="378" spans="1:6" x14ac:dyDescent="0.25">
      <c r="A378" s="72"/>
      <c r="B378" s="75"/>
      <c r="C378" s="67" t="s">
        <v>59</v>
      </c>
      <c r="D378" s="68">
        <v>2428.8000000000002</v>
      </c>
      <c r="E378" s="6">
        <v>0</v>
      </c>
    </row>
    <row r="379" spans="1:6" x14ac:dyDescent="0.25">
      <c r="A379" s="72"/>
      <c r="B379" s="75"/>
      <c r="C379" s="67" t="s">
        <v>60</v>
      </c>
      <c r="D379" s="68">
        <v>2336.4</v>
      </c>
      <c r="E379" s="6">
        <v>0</v>
      </c>
    </row>
    <row r="380" spans="1:6" x14ac:dyDescent="0.25">
      <c r="A380" s="72"/>
      <c r="B380" s="75"/>
      <c r="C380" s="67" t="s">
        <v>61</v>
      </c>
      <c r="D380" s="68">
        <v>2270.4</v>
      </c>
      <c r="E380" s="6">
        <v>0</v>
      </c>
    </row>
    <row r="381" spans="1:6" x14ac:dyDescent="0.25">
      <c r="A381" s="72"/>
      <c r="B381" s="75"/>
      <c r="C381" s="67" t="s">
        <v>62</v>
      </c>
      <c r="D381" s="68">
        <v>2059.1999999999998</v>
      </c>
      <c r="E381" s="6">
        <v>0</v>
      </c>
    </row>
    <row r="382" spans="1:6" ht="16.5" thickBot="1" x14ac:dyDescent="0.3">
      <c r="A382" s="73"/>
      <c r="B382" s="76"/>
      <c r="C382" s="69" t="s">
        <v>63</v>
      </c>
      <c r="D382" s="70">
        <v>1821.6</v>
      </c>
      <c r="E382" s="6">
        <v>0</v>
      </c>
    </row>
    <row r="383" spans="1:6" x14ac:dyDescent="0.25">
      <c r="B383" s="77" t="s">
        <v>64</v>
      </c>
      <c r="D383" s="78">
        <f>SUM(D359:D382)</f>
        <v>53988</v>
      </c>
      <c r="E383" s="79">
        <f>SUM(E359:E382)</f>
        <v>0</v>
      </c>
      <c r="F383" s="78"/>
    </row>
    <row r="384" spans="1:6" ht="16.5" thickBot="1" x14ac:dyDescent="0.3"/>
    <row r="385" spans="1:6" s="8" customFormat="1" ht="34.5" customHeight="1" thickBot="1" x14ac:dyDescent="0.25">
      <c r="A385" s="15" t="s">
        <v>25</v>
      </c>
      <c r="B385" s="16" t="s">
        <v>26</v>
      </c>
      <c r="C385" s="17" t="s">
        <v>27</v>
      </c>
      <c r="D385" s="19" t="s">
        <v>34</v>
      </c>
      <c r="E385" s="45" t="s">
        <v>29</v>
      </c>
      <c r="F385" s="19" t="s">
        <v>30</v>
      </c>
    </row>
    <row r="386" spans="1:6" x14ac:dyDescent="0.25">
      <c r="A386" s="71" t="s">
        <v>81</v>
      </c>
      <c r="B386" s="74">
        <v>41990</v>
      </c>
      <c r="C386" s="65" t="s">
        <v>40</v>
      </c>
      <c r="D386" s="66">
        <v>0</v>
      </c>
      <c r="E386" s="6">
        <v>0</v>
      </c>
    </row>
    <row r="387" spans="1:6" x14ac:dyDescent="0.25">
      <c r="A387" s="72"/>
      <c r="B387" s="75"/>
      <c r="C387" s="67" t="s">
        <v>41</v>
      </c>
      <c r="D387" s="68">
        <v>0</v>
      </c>
      <c r="E387" s="6">
        <v>0</v>
      </c>
    </row>
    <row r="388" spans="1:6" x14ac:dyDescent="0.25">
      <c r="A388" s="72"/>
      <c r="B388" s="75"/>
      <c r="C388" s="67" t="s">
        <v>42</v>
      </c>
      <c r="D388" s="68">
        <v>0</v>
      </c>
      <c r="E388" s="6">
        <v>0</v>
      </c>
    </row>
    <row r="389" spans="1:6" x14ac:dyDescent="0.25">
      <c r="A389" s="72"/>
      <c r="B389" s="75"/>
      <c r="C389" s="67" t="s">
        <v>43</v>
      </c>
      <c r="D389" s="68">
        <v>0</v>
      </c>
      <c r="E389" s="6">
        <v>0</v>
      </c>
    </row>
    <row r="390" spans="1:6" x14ac:dyDescent="0.25">
      <c r="A390" s="72"/>
      <c r="B390" s="75"/>
      <c r="C390" s="67" t="s">
        <v>44</v>
      </c>
      <c r="D390" s="68">
        <v>0</v>
      </c>
      <c r="E390" s="6">
        <v>0</v>
      </c>
    </row>
    <row r="391" spans="1:6" x14ac:dyDescent="0.25">
      <c r="A391" s="72"/>
      <c r="B391" s="75"/>
      <c r="C391" s="67" t="s">
        <v>45</v>
      </c>
      <c r="D391" s="68">
        <v>0</v>
      </c>
      <c r="E391" s="6">
        <v>0</v>
      </c>
    </row>
    <row r="392" spans="1:6" x14ac:dyDescent="0.25">
      <c r="A392" s="72"/>
      <c r="B392" s="75"/>
      <c r="C392" s="67" t="s">
        <v>46</v>
      </c>
      <c r="D392" s="68">
        <v>0</v>
      </c>
      <c r="E392" s="6">
        <v>0</v>
      </c>
    </row>
    <row r="393" spans="1:6" x14ac:dyDescent="0.25">
      <c r="A393" s="72"/>
      <c r="B393" s="75"/>
      <c r="C393" s="67" t="s">
        <v>47</v>
      </c>
      <c r="D393" s="68">
        <v>0</v>
      </c>
      <c r="E393" s="6">
        <v>0</v>
      </c>
    </row>
    <row r="394" spans="1:6" x14ac:dyDescent="0.25">
      <c r="A394" s="72"/>
      <c r="B394" s="75"/>
      <c r="C394" s="67" t="s">
        <v>48</v>
      </c>
      <c r="D394" s="68">
        <v>0</v>
      </c>
      <c r="E394" s="6">
        <v>0</v>
      </c>
    </row>
    <row r="395" spans="1:6" x14ac:dyDescent="0.25">
      <c r="A395" s="72"/>
      <c r="B395" s="75"/>
      <c r="C395" s="67" t="s">
        <v>49</v>
      </c>
      <c r="D395" s="68">
        <v>0</v>
      </c>
      <c r="E395" s="6">
        <v>0</v>
      </c>
    </row>
    <row r="396" spans="1:6" x14ac:dyDescent="0.25">
      <c r="A396" s="72"/>
      <c r="B396" s="75"/>
      <c r="C396" s="67" t="s">
        <v>50</v>
      </c>
      <c r="D396" s="68">
        <v>0</v>
      </c>
      <c r="E396" s="6">
        <v>0</v>
      </c>
    </row>
    <row r="397" spans="1:6" x14ac:dyDescent="0.25">
      <c r="A397" s="72"/>
      <c r="B397" s="75"/>
      <c r="C397" s="67" t="s">
        <v>51</v>
      </c>
      <c r="D397" s="68">
        <v>0</v>
      </c>
      <c r="E397" s="6">
        <v>0</v>
      </c>
    </row>
    <row r="398" spans="1:6" x14ac:dyDescent="0.25">
      <c r="A398" s="72"/>
      <c r="B398" s="75"/>
      <c r="C398" s="67" t="s">
        <v>52</v>
      </c>
      <c r="D398" s="68">
        <v>0</v>
      </c>
      <c r="E398" s="6">
        <v>0</v>
      </c>
    </row>
    <row r="399" spans="1:6" x14ac:dyDescent="0.25">
      <c r="A399" s="72"/>
      <c r="B399" s="75"/>
      <c r="C399" s="67" t="s">
        <v>53</v>
      </c>
      <c r="D399" s="68">
        <v>0</v>
      </c>
      <c r="E399" s="6">
        <v>0</v>
      </c>
    </row>
    <row r="400" spans="1:6" x14ac:dyDescent="0.25">
      <c r="A400" s="72"/>
      <c r="B400" s="75"/>
      <c r="C400" s="67" t="s">
        <v>54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55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56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57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58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59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60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61</v>
      </c>
      <c r="D407" s="68">
        <v>0</v>
      </c>
      <c r="E407" s="6">
        <v>0</v>
      </c>
    </row>
    <row r="408" spans="1:6" x14ac:dyDescent="0.25">
      <c r="A408" s="72"/>
      <c r="B408" s="75"/>
      <c r="C408" s="67" t="s">
        <v>62</v>
      </c>
      <c r="D408" s="68">
        <v>0</v>
      </c>
      <c r="E408" s="6">
        <v>0</v>
      </c>
    </row>
    <row r="409" spans="1:6" ht="16.5" thickBot="1" x14ac:dyDescent="0.3">
      <c r="A409" s="73"/>
      <c r="B409" s="76"/>
      <c r="C409" s="69" t="s">
        <v>63</v>
      </c>
      <c r="D409" s="70">
        <v>0</v>
      </c>
      <c r="E409" s="6">
        <v>0</v>
      </c>
    </row>
    <row r="410" spans="1:6" x14ac:dyDescent="0.25">
      <c r="B410" s="77" t="s">
        <v>64</v>
      </c>
      <c r="D410" s="78">
        <f>SUM(D386:D409)</f>
        <v>0</v>
      </c>
      <c r="E410" s="79">
        <f>SUM(E386:E409)</f>
        <v>0</v>
      </c>
      <c r="F410" s="78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5" t="s">
        <v>29</v>
      </c>
      <c r="F412" s="19" t="s">
        <v>30</v>
      </c>
    </row>
    <row r="413" spans="1:6" x14ac:dyDescent="0.25">
      <c r="A413" s="71" t="s">
        <v>82</v>
      </c>
      <c r="B413" s="74">
        <v>41990</v>
      </c>
      <c r="C413" s="65" t="s">
        <v>40</v>
      </c>
      <c r="D413" s="66">
        <v>0</v>
      </c>
      <c r="E413" s="6">
        <v>0</v>
      </c>
    </row>
    <row r="414" spans="1:6" x14ac:dyDescent="0.25">
      <c r="A414" s="72"/>
      <c r="B414" s="75"/>
      <c r="C414" s="67" t="s">
        <v>41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42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43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44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45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46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47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48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49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50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51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52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53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54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55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56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57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58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59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60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61</v>
      </c>
      <c r="D434" s="68">
        <v>0</v>
      </c>
      <c r="E434" s="6">
        <v>0</v>
      </c>
    </row>
    <row r="435" spans="1:6" x14ac:dyDescent="0.25">
      <c r="A435" s="72"/>
      <c r="B435" s="75"/>
      <c r="C435" s="67" t="s">
        <v>62</v>
      </c>
      <c r="D435" s="68">
        <v>0</v>
      </c>
      <c r="E435" s="6">
        <v>0</v>
      </c>
    </row>
    <row r="436" spans="1:6" ht="16.5" thickBot="1" x14ac:dyDescent="0.3">
      <c r="A436" s="73"/>
      <c r="B436" s="76"/>
      <c r="C436" s="69" t="s">
        <v>63</v>
      </c>
      <c r="D436" s="70">
        <v>0</v>
      </c>
      <c r="E436" s="6">
        <v>0</v>
      </c>
    </row>
    <row r="437" spans="1:6" x14ac:dyDescent="0.25">
      <c r="B437" s="77" t="s">
        <v>64</v>
      </c>
      <c r="D437" s="78">
        <f>SUM(D413:D436)</f>
        <v>0</v>
      </c>
      <c r="E437" s="79">
        <f>SUM(E413:E436)</f>
        <v>0</v>
      </c>
      <c r="F437" s="78"/>
    </row>
    <row r="438" spans="1:6" ht="16.5" thickBot="1" x14ac:dyDescent="0.3"/>
    <row r="439" spans="1:6" s="8" customFormat="1" ht="34.5" customHeight="1" thickBot="1" x14ac:dyDescent="0.25">
      <c r="A439" s="15" t="s">
        <v>25</v>
      </c>
      <c r="B439" s="16" t="s">
        <v>26</v>
      </c>
      <c r="C439" s="17" t="s">
        <v>27</v>
      </c>
      <c r="D439" s="19" t="s">
        <v>34</v>
      </c>
      <c r="E439" s="45" t="s">
        <v>29</v>
      </c>
      <c r="F439" s="19" t="s">
        <v>30</v>
      </c>
    </row>
    <row r="440" spans="1:6" x14ac:dyDescent="0.25">
      <c r="A440" s="71" t="s">
        <v>83</v>
      </c>
      <c r="B440" s="74">
        <v>41990</v>
      </c>
      <c r="C440" s="65" t="s">
        <v>40</v>
      </c>
      <c r="D440" s="66">
        <v>0</v>
      </c>
      <c r="E440" s="6">
        <v>0</v>
      </c>
    </row>
    <row r="441" spans="1:6" x14ac:dyDescent="0.25">
      <c r="A441" s="72"/>
      <c r="B441" s="75"/>
      <c r="C441" s="67" t="s">
        <v>41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42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43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44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45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46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47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48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49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50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51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52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53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54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55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56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57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58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59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60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61</v>
      </c>
      <c r="D461" s="68">
        <v>0</v>
      </c>
      <c r="E461" s="6">
        <v>0</v>
      </c>
    </row>
    <row r="462" spans="1:6" x14ac:dyDescent="0.25">
      <c r="A462" s="72"/>
      <c r="B462" s="75"/>
      <c r="C462" s="67" t="s">
        <v>62</v>
      </c>
      <c r="D462" s="68">
        <v>0</v>
      </c>
      <c r="E462" s="6">
        <v>0</v>
      </c>
    </row>
    <row r="463" spans="1:6" ht="16.5" thickBot="1" x14ac:dyDescent="0.3">
      <c r="A463" s="73"/>
      <c r="B463" s="76"/>
      <c r="C463" s="69" t="s">
        <v>63</v>
      </c>
      <c r="D463" s="70">
        <v>0</v>
      </c>
      <c r="E463" s="6">
        <v>0</v>
      </c>
    </row>
    <row r="464" spans="1:6" x14ac:dyDescent="0.25">
      <c r="B464" s="77" t="s">
        <v>64</v>
      </c>
      <c r="D464" s="78">
        <f>SUM(D440:D463)</f>
        <v>0</v>
      </c>
      <c r="E464" s="79">
        <f>SUM(E440:E463)</f>
        <v>0</v>
      </c>
      <c r="F464" s="78"/>
    </row>
    <row r="465" spans="1:6" ht="16.5" thickBot="1" x14ac:dyDescent="0.3"/>
    <row r="466" spans="1:6" s="8" customFormat="1" ht="34.5" customHeight="1" thickBot="1" x14ac:dyDescent="0.25">
      <c r="A466" s="15" t="s">
        <v>25</v>
      </c>
      <c r="B466" s="16" t="s">
        <v>26</v>
      </c>
      <c r="C466" s="17" t="s">
        <v>27</v>
      </c>
      <c r="D466" s="19" t="s">
        <v>34</v>
      </c>
      <c r="E466" s="45" t="s">
        <v>29</v>
      </c>
      <c r="F466" s="19" t="s">
        <v>30</v>
      </c>
    </row>
    <row r="467" spans="1:6" x14ac:dyDescent="0.25">
      <c r="A467" s="71" t="s">
        <v>84</v>
      </c>
      <c r="B467" s="74">
        <v>41990</v>
      </c>
      <c r="C467" s="65" t="s">
        <v>40</v>
      </c>
      <c r="D467" s="66">
        <v>4672.8</v>
      </c>
      <c r="E467" s="6">
        <v>0</v>
      </c>
    </row>
    <row r="468" spans="1:6" x14ac:dyDescent="0.25">
      <c r="A468" s="72"/>
      <c r="B468" s="75"/>
      <c r="C468" s="67" t="s">
        <v>41</v>
      </c>
      <c r="D468" s="68">
        <v>3907.2</v>
      </c>
      <c r="E468" s="6">
        <v>0</v>
      </c>
    </row>
    <row r="469" spans="1:6" x14ac:dyDescent="0.25">
      <c r="A469" s="72"/>
      <c r="B469" s="75"/>
      <c r="C469" s="67" t="s">
        <v>42</v>
      </c>
      <c r="D469" s="68">
        <v>3075.6</v>
      </c>
      <c r="E469" s="6">
        <v>0</v>
      </c>
    </row>
    <row r="470" spans="1:6" x14ac:dyDescent="0.25">
      <c r="A470" s="72"/>
      <c r="B470" s="75"/>
      <c r="C470" s="67" t="s">
        <v>43</v>
      </c>
      <c r="D470" s="68">
        <v>3075.6</v>
      </c>
      <c r="E470" s="6">
        <v>0</v>
      </c>
    </row>
    <row r="471" spans="1:6" x14ac:dyDescent="0.25">
      <c r="A471" s="72"/>
      <c r="B471" s="75"/>
      <c r="C471" s="67" t="s">
        <v>44</v>
      </c>
      <c r="D471" s="68">
        <v>3049.2</v>
      </c>
      <c r="E471" s="6">
        <v>0</v>
      </c>
    </row>
    <row r="472" spans="1:6" x14ac:dyDescent="0.25">
      <c r="A472" s="72"/>
      <c r="B472" s="75"/>
      <c r="C472" s="67" t="s">
        <v>45</v>
      </c>
      <c r="D472" s="68">
        <v>3418.8</v>
      </c>
      <c r="E472" s="6">
        <v>0</v>
      </c>
    </row>
    <row r="473" spans="1:6" x14ac:dyDescent="0.25">
      <c r="A473" s="72"/>
      <c r="B473" s="75"/>
      <c r="C473" s="67" t="s">
        <v>46</v>
      </c>
      <c r="D473" s="68">
        <v>4527.6000000000004</v>
      </c>
      <c r="E473" s="6">
        <v>0</v>
      </c>
    </row>
    <row r="474" spans="1:6" x14ac:dyDescent="0.25">
      <c r="A474" s="72"/>
      <c r="B474" s="75"/>
      <c r="C474" s="67" t="s">
        <v>47</v>
      </c>
      <c r="D474" s="68">
        <v>5108.3999999999996</v>
      </c>
      <c r="E474" s="6">
        <v>0</v>
      </c>
    </row>
    <row r="475" spans="1:6" x14ac:dyDescent="0.25">
      <c r="A475" s="72"/>
      <c r="B475" s="75"/>
      <c r="C475" s="67" t="s">
        <v>48</v>
      </c>
      <c r="D475" s="68">
        <v>6190.8</v>
      </c>
      <c r="E475" s="6">
        <v>0</v>
      </c>
    </row>
    <row r="476" spans="1:6" x14ac:dyDescent="0.25">
      <c r="A476" s="72"/>
      <c r="B476" s="75"/>
      <c r="C476" s="67" t="s">
        <v>49</v>
      </c>
      <c r="D476" s="68">
        <v>6256.8</v>
      </c>
      <c r="E476" s="6">
        <v>0</v>
      </c>
    </row>
    <row r="477" spans="1:6" x14ac:dyDescent="0.25">
      <c r="A477" s="72"/>
      <c r="B477" s="75"/>
      <c r="C477" s="67" t="s">
        <v>50</v>
      </c>
      <c r="D477" s="68">
        <v>6388.8</v>
      </c>
      <c r="E477" s="6">
        <v>0</v>
      </c>
    </row>
    <row r="478" spans="1:6" x14ac:dyDescent="0.25">
      <c r="A478" s="72"/>
      <c r="B478" s="75"/>
      <c r="C478" s="67" t="s">
        <v>51</v>
      </c>
      <c r="D478" s="68">
        <v>6151.2</v>
      </c>
      <c r="E478" s="6">
        <v>0</v>
      </c>
    </row>
    <row r="479" spans="1:6" x14ac:dyDescent="0.25">
      <c r="A479" s="72"/>
      <c r="B479" s="75"/>
      <c r="C479" s="67" t="s">
        <v>52</v>
      </c>
      <c r="D479" s="68">
        <v>6138</v>
      </c>
      <c r="E479" s="6">
        <v>0</v>
      </c>
    </row>
    <row r="480" spans="1:6" x14ac:dyDescent="0.25">
      <c r="A480" s="72"/>
      <c r="B480" s="75"/>
      <c r="C480" s="67" t="s">
        <v>53</v>
      </c>
      <c r="D480" s="68">
        <v>5570.4</v>
      </c>
      <c r="E480" s="6">
        <v>0</v>
      </c>
    </row>
    <row r="481" spans="1:6" x14ac:dyDescent="0.25">
      <c r="A481" s="72"/>
      <c r="B481" s="75"/>
      <c r="C481" s="67" t="s">
        <v>54</v>
      </c>
      <c r="D481" s="68">
        <v>6454.8</v>
      </c>
      <c r="E481" s="6">
        <v>0</v>
      </c>
    </row>
    <row r="482" spans="1:6" x14ac:dyDescent="0.25">
      <c r="A482" s="72"/>
      <c r="B482" s="75"/>
      <c r="C482" s="67" t="s">
        <v>55</v>
      </c>
      <c r="D482" s="68">
        <v>6032.4</v>
      </c>
      <c r="E482" s="6">
        <v>0</v>
      </c>
    </row>
    <row r="483" spans="1:6" x14ac:dyDescent="0.25">
      <c r="A483" s="72"/>
      <c r="B483" s="75"/>
      <c r="C483" s="67" t="s">
        <v>56</v>
      </c>
      <c r="D483" s="68">
        <v>6784.8</v>
      </c>
      <c r="E483" s="6">
        <v>0</v>
      </c>
    </row>
    <row r="484" spans="1:6" x14ac:dyDescent="0.25">
      <c r="A484" s="72"/>
      <c r="B484" s="75"/>
      <c r="C484" s="67" t="s">
        <v>57</v>
      </c>
      <c r="D484" s="68">
        <v>6864</v>
      </c>
      <c r="E484" s="6">
        <v>0</v>
      </c>
    </row>
    <row r="485" spans="1:6" x14ac:dyDescent="0.25">
      <c r="A485" s="72"/>
      <c r="B485" s="75"/>
      <c r="C485" s="67" t="s">
        <v>58</v>
      </c>
      <c r="D485" s="68">
        <v>6811.2</v>
      </c>
      <c r="E485" s="6">
        <v>0</v>
      </c>
    </row>
    <row r="486" spans="1:6" x14ac:dyDescent="0.25">
      <c r="A486" s="72"/>
      <c r="B486" s="75"/>
      <c r="C486" s="67" t="s">
        <v>59</v>
      </c>
      <c r="D486" s="68">
        <v>6600</v>
      </c>
      <c r="E486" s="6">
        <v>0</v>
      </c>
    </row>
    <row r="487" spans="1:6" x14ac:dyDescent="0.25">
      <c r="A487" s="72"/>
      <c r="B487" s="75"/>
      <c r="C487" s="67" t="s">
        <v>60</v>
      </c>
      <c r="D487" s="68">
        <v>6375.6</v>
      </c>
      <c r="E487" s="6">
        <v>0</v>
      </c>
    </row>
    <row r="488" spans="1:6" x14ac:dyDescent="0.25">
      <c r="A488" s="72"/>
      <c r="B488" s="75"/>
      <c r="C488" s="67" t="s">
        <v>61</v>
      </c>
      <c r="D488" s="68">
        <v>5583.6</v>
      </c>
      <c r="E488" s="6">
        <v>0</v>
      </c>
    </row>
    <row r="489" spans="1:6" x14ac:dyDescent="0.25">
      <c r="A489" s="72"/>
      <c r="B489" s="75"/>
      <c r="C489" s="67" t="s">
        <v>62</v>
      </c>
      <c r="D489" s="68">
        <v>5768.4</v>
      </c>
      <c r="E489" s="6">
        <v>0</v>
      </c>
    </row>
    <row r="490" spans="1:6" ht="16.5" thickBot="1" x14ac:dyDescent="0.3">
      <c r="A490" s="73"/>
      <c r="B490" s="76"/>
      <c r="C490" s="69" t="s">
        <v>63</v>
      </c>
      <c r="D490" s="70">
        <v>5887.2</v>
      </c>
      <c r="E490" s="6">
        <v>0</v>
      </c>
    </row>
    <row r="491" spans="1:6" x14ac:dyDescent="0.25">
      <c r="B491" s="77" t="s">
        <v>64</v>
      </c>
      <c r="D491" s="78">
        <f>SUM(D467:D490)</f>
        <v>130693.20000000001</v>
      </c>
      <c r="E491" s="79">
        <f>SUM(E467:E490)</f>
        <v>0</v>
      </c>
      <c r="F491" s="78"/>
    </row>
    <row r="492" spans="1:6" ht="16.5" thickBot="1" x14ac:dyDescent="0.3"/>
    <row r="493" spans="1:6" s="8" customFormat="1" ht="34.5" customHeight="1" thickBot="1" x14ac:dyDescent="0.25">
      <c r="A493" s="15" t="s">
        <v>25</v>
      </c>
      <c r="B493" s="16" t="s">
        <v>26</v>
      </c>
      <c r="C493" s="17" t="s">
        <v>27</v>
      </c>
      <c r="D493" s="19" t="s">
        <v>34</v>
      </c>
      <c r="E493" s="45" t="s">
        <v>29</v>
      </c>
      <c r="F493" s="19" t="s">
        <v>30</v>
      </c>
    </row>
    <row r="494" spans="1:6" x14ac:dyDescent="0.25">
      <c r="A494" s="71" t="s">
        <v>85</v>
      </c>
      <c r="B494" s="74">
        <v>41990</v>
      </c>
      <c r="C494" s="65" t="s">
        <v>40</v>
      </c>
      <c r="D494" s="66">
        <v>4666.2</v>
      </c>
      <c r="E494" s="6">
        <v>0</v>
      </c>
    </row>
    <row r="495" spans="1:6" x14ac:dyDescent="0.25">
      <c r="A495" s="72"/>
      <c r="B495" s="75"/>
      <c r="C495" s="67" t="s">
        <v>41</v>
      </c>
      <c r="D495" s="68">
        <v>3907.2</v>
      </c>
      <c r="E495" s="6">
        <v>0</v>
      </c>
    </row>
    <row r="496" spans="1:6" x14ac:dyDescent="0.25">
      <c r="A496" s="72"/>
      <c r="B496" s="75"/>
      <c r="C496" s="67" t="s">
        <v>42</v>
      </c>
      <c r="D496" s="68">
        <v>3082.2</v>
      </c>
      <c r="E496" s="6">
        <v>0</v>
      </c>
    </row>
    <row r="497" spans="1:5" x14ac:dyDescent="0.25">
      <c r="A497" s="72"/>
      <c r="B497" s="75"/>
      <c r="C497" s="67" t="s">
        <v>43</v>
      </c>
      <c r="D497" s="68">
        <v>3075.6</v>
      </c>
      <c r="E497" s="6">
        <v>0</v>
      </c>
    </row>
    <row r="498" spans="1:5" x14ac:dyDescent="0.25">
      <c r="A498" s="72"/>
      <c r="B498" s="75"/>
      <c r="C498" s="67" t="s">
        <v>44</v>
      </c>
      <c r="D498" s="68">
        <v>3049.2</v>
      </c>
      <c r="E498" s="6">
        <v>0</v>
      </c>
    </row>
    <row r="499" spans="1:5" x14ac:dyDescent="0.25">
      <c r="A499" s="72"/>
      <c r="B499" s="75"/>
      <c r="C499" s="67" t="s">
        <v>45</v>
      </c>
      <c r="D499" s="68">
        <v>3412.2</v>
      </c>
      <c r="E499" s="6">
        <v>0</v>
      </c>
    </row>
    <row r="500" spans="1:5" x14ac:dyDescent="0.25">
      <c r="A500" s="72"/>
      <c r="B500" s="75"/>
      <c r="C500" s="67" t="s">
        <v>46</v>
      </c>
      <c r="D500" s="68">
        <v>4534.2</v>
      </c>
      <c r="E500" s="6">
        <v>0</v>
      </c>
    </row>
    <row r="501" spans="1:5" x14ac:dyDescent="0.25">
      <c r="A501" s="72"/>
      <c r="B501" s="75"/>
      <c r="C501" s="67" t="s">
        <v>47</v>
      </c>
      <c r="D501" s="68">
        <v>5101.8</v>
      </c>
      <c r="E501" s="6">
        <v>0</v>
      </c>
    </row>
    <row r="502" spans="1:5" x14ac:dyDescent="0.25">
      <c r="A502" s="72"/>
      <c r="B502" s="75"/>
      <c r="C502" s="67" t="s">
        <v>48</v>
      </c>
      <c r="D502" s="68">
        <v>6190.8</v>
      </c>
      <c r="E502" s="6">
        <v>0</v>
      </c>
    </row>
    <row r="503" spans="1:5" x14ac:dyDescent="0.25">
      <c r="A503" s="72"/>
      <c r="B503" s="75"/>
      <c r="C503" s="67" t="s">
        <v>49</v>
      </c>
      <c r="D503" s="68">
        <v>6256.8</v>
      </c>
      <c r="E503" s="6">
        <v>0</v>
      </c>
    </row>
    <row r="504" spans="1:5" x14ac:dyDescent="0.25">
      <c r="A504" s="72"/>
      <c r="B504" s="75"/>
      <c r="C504" s="67" t="s">
        <v>50</v>
      </c>
      <c r="D504" s="68">
        <v>6388.8</v>
      </c>
      <c r="E504" s="6">
        <v>0</v>
      </c>
    </row>
    <row r="505" spans="1:5" x14ac:dyDescent="0.25">
      <c r="A505" s="72"/>
      <c r="B505" s="75"/>
      <c r="C505" s="67" t="s">
        <v>51</v>
      </c>
      <c r="D505" s="68">
        <v>6157.8</v>
      </c>
      <c r="E505" s="6">
        <v>0</v>
      </c>
    </row>
    <row r="506" spans="1:5" x14ac:dyDescent="0.25">
      <c r="A506" s="72"/>
      <c r="B506" s="75"/>
      <c r="C506" s="67" t="s">
        <v>52</v>
      </c>
      <c r="D506" s="68">
        <v>6124.8</v>
      </c>
      <c r="E506" s="6">
        <v>0</v>
      </c>
    </row>
    <row r="507" spans="1:5" x14ac:dyDescent="0.25">
      <c r="A507" s="72"/>
      <c r="B507" s="75"/>
      <c r="C507" s="67" t="s">
        <v>53</v>
      </c>
      <c r="D507" s="68">
        <v>5583.6</v>
      </c>
      <c r="E507" s="6">
        <v>0</v>
      </c>
    </row>
    <row r="508" spans="1:5" x14ac:dyDescent="0.25">
      <c r="A508" s="72"/>
      <c r="B508" s="75"/>
      <c r="C508" s="67" t="s">
        <v>54</v>
      </c>
      <c r="D508" s="68">
        <v>6448.2</v>
      </c>
      <c r="E508" s="6">
        <v>0</v>
      </c>
    </row>
    <row r="509" spans="1:5" x14ac:dyDescent="0.25">
      <c r="A509" s="72"/>
      <c r="B509" s="75"/>
      <c r="C509" s="67" t="s">
        <v>55</v>
      </c>
      <c r="D509" s="68">
        <v>6032.4</v>
      </c>
      <c r="E509" s="6">
        <v>0</v>
      </c>
    </row>
    <row r="510" spans="1:5" x14ac:dyDescent="0.25">
      <c r="A510" s="72"/>
      <c r="B510" s="75"/>
      <c r="C510" s="67" t="s">
        <v>56</v>
      </c>
      <c r="D510" s="68">
        <v>6784.8</v>
      </c>
      <c r="E510" s="6">
        <v>0</v>
      </c>
    </row>
    <row r="511" spans="1:5" x14ac:dyDescent="0.25">
      <c r="A511" s="72"/>
      <c r="B511" s="75"/>
      <c r="C511" s="67" t="s">
        <v>57</v>
      </c>
      <c r="D511" s="68">
        <v>6870.6</v>
      </c>
      <c r="E511" s="6">
        <v>0</v>
      </c>
    </row>
    <row r="512" spans="1:5" x14ac:dyDescent="0.25">
      <c r="A512" s="72"/>
      <c r="B512" s="75"/>
      <c r="C512" s="67" t="s">
        <v>58</v>
      </c>
      <c r="D512" s="68">
        <v>6798</v>
      </c>
      <c r="E512" s="6">
        <v>0</v>
      </c>
    </row>
    <row r="513" spans="1:6" x14ac:dyDescent="0.25">
      <c r="A513" s="72"/>
      <c r="B513" s="75"/>
      <c r="C513" s="67" t="s">
        <v>59</v>
      </c>
      <c r="D513" s="68">
        <v>6606.6</v>
      </c>
      <c r="E513" s="6">
        <v>0</v>
      </c>
    </row>
    <row r="514" spans="1:6" x14ac:dyDescent="0.25">
      <c r="A514" s="72"/>
      <c r="B514" s="75"/>
      <c r="C514" s="67" t="s">
        <v>60</v>
      </c>
      <c r="D514" s="68">
        <v>6382.2</v>
      </c>
      <c r="E514" s="6">
        <v>0</v>
      </c>
    </row>
    <row r="515" spans="1:6" x14ac:dyDescent="0.25">
      <c r="A515" s="72"/>
      <c r="B515" s="75"/>
      <c r="C515" s="67" t="s">
        <v>61</v>
      </c>
      <c r="D515" s="68">
        <v>5583.6</v>
      </c>
      <c r="E515" s="6">
        <v>0</v>
      </c>
    </row>
    <row r="516" spans="1:6" x14ac:dyDescent="0.25">
      <c r="A516" s="72"/>
      <c r="B516" s="75"/>
      <c r="C516" s="67" t="s">
        <v>62</v>
      </c>
      <c r="D516" s="68">
        <v>5761.8</v>
      </c>
      <c r="E516" s="6">
        <v>0</v>
      </c>
    </row>
    <row r="517" spans="1:6" ht="16.5" thickBot="1" x14ac:dyDescent="0.3">
      <c r="A517" s="73"/>
      <c r="B517" s="76"/>
      <c r="C517" s="69" t="s">
        <v>63</v>
      </c>
      <c r="D517" s="70">
        <v>5893.8</v>
      </c>
      <c r="E517" s="6">
        <v>0</v>
      </c>
    </row>
    <row r="518" spans="1:6" x14ac:dyDescent="0.25">
      <c r="B518" s="77" t="s">
        <v>64</v>
      </c>
      <c r="D518" s="78">
        <f>SUM(D494:D517)</f>
        <v>130693.20000000003</v>
      </c>
      <c r="E518" s="79">
        <f>SUM(E494:E517)</f>
        <v>0</v>
      </c>
      <c r="F518" s="78"/>
    </row>
    <row r="519" spans="1:6" ht="16.5" thickBot="1" x14ac:dyDescent="0.3"/>
    <row r="520" spans="1:6" s="8" customFormat="1" ht="34.5" customHeight="1" thickBot="1" x14ac:dyDescent="0.25">
      <c r="A520" s="15" t="s">
        <v>25</v>
      </c>
      <c r="B520" s="16" t="s">
        <v>26</v>
      </c>
      <c r="C520" s="17" t="s">
        <v>27</v>
      </c>
      <c r="D520" s="19" t="s">
        <v>34</v>
      </c>
      <c r="E520" s="45" t="s">
        <v>29</v>
      </c>
      <c r="F520" s="19" t="s">
        <v>30</v>
      </c>
    </row>
    <row r="521" spans="1:6" x14ac:dyDescent="0.25">
      <c r="A521" s="71" t="s">
        <v>86</v>
      </c>
      <c r="B521" s="74">
        <v>41990</v>
      </c>
      <c r="C521" s="65" t="s">
        <v>40</v>
      </c>
      <c r="D521" s="66">
        <v>0</v>
      </c>
      <c r="E521" s="6">
        <v>0</v>
      </c>
    </row>
    <row r="522" spans="1:6" x14ac:dyDescent="0.25">
      <c r="A522" s="72"/>
      <c r="B522" s="75"/>
      <c r="C522" s="67" t="s">
        <v>41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42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43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44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45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46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47</v>
      </c>
      <c r="D528" s="68">
        <v>0</v>
      </c>
      <c r="E528" s="6">
        <v>0</v>
      </c>
    </row>
    <row r="529" spans="1:5" x14ac:dyDescent="0.25">
      <c r="A529" s="72"/>
      <c r="B529" s="75"/>
      <c r="C529" s="67" t="s">
        <v>48</v>
      </c>
      <c r="D529" s="68">
        <v>0</v>
      </c>
      <c r="E529" s="6">
        <v>0</v>
      </c>
    </row>
    <row r="530" spans="1:5" x14ac:dyDescent="0.25">
      <c r="A530" s="72"/>
      <c r="B530" s="75"/>
      <c r="C530" s="67" t="s">
        <v>49</v>
      </c>
      <c r="D530" s="68">
        <v>0</v>
      </c>
      <c r="E530" s="6">
        <v>0</v>
      </c>
    </row>
    <row r="531" spans="1:5" x14ac:dyDescent="0.25">
      <c r="A531" s="72"/>
      <c r="B531" s="75"/>
      <c r="C531" s="67" t="s">
        <v>50</v>
      </c>
      <c r="D531" s="68">
        <v>0</v>
      </c>
      <c r="E531" s="6">
        <v>0</v>
      </c>
    </row>
    <row r="532" spans="1:5" x14ac:dyDescent="0.25">
      <c r="A532" s="72"/>
      <c r="B532" s="75"/>
      <c r="C532" s="67" t="s">
        <v>51</v>
      </c>
      <c r="D532" s="68">
        <v>0</v>
      </c>
      <c r="E532" s="6">
        <v>0</v>
      </c>
    </row>
    <row r="533" spans="1:5" x14ac:dyDescent="0.25">
      <c r="A533" s="72"/>
      <c r="B533" s="75"/>
      <c r="C533" s="67" t="s">
        <v>52</v>
      </c>
      <c r="D533" s="68">
        <v>0</v>
      </c>
      <c r="E533" s="6">
        <v>0</v>
      </c>
    </row>
    <row r="534" spans="1:5" x14ac:dyDescent="0.25">
      <c r="A534" s="72"/>
      <c r="B534" s="75"/>
      <c r="C534" s="67" t="s">
        <v>53</v>
      </c>
      <c r="D534" s="68">
        <v>0</v>
      </c>
      <c r="E534" s="6">
        <v>0</v>
      </c>
    </row>
    <row r="535" spans="1:5" x14ac:dyDescent="0.25">
      <c r="A535" s="72"/>
      <c r="B535" s="75"/>
      <c r="C535" s="67" t="s">
        <v>54</v>
      </c>
      <c r="D535" s="68">
        <v>0</v>
      </c>
      <c r="E535" s="6">
        <v>0</v>
      </c>
    </row>
    <row r="536" spans="1:5" x14ac:dyDescent="0.25">
      <c r="A536" s="72"/>
      <c r="B536" s="75"/>
      <c r="C536" s="67" t="s">
        <v>55</v>
      </c>
      <c r="D536" s="68">
        <v>0</v>
      </c>
      <c r="E536" s="6">
        <v>0</v>
      </c>
    </row>
    <row r="537" spans="1:5" x14ac:dyDescent="0.25">
      <c r="A537" s="72"/>
      <c r="B537" s="75"/>
      <c r="C537" s="67" t="s">
        <v>56</v>
      </c>
      <c r="D537" s="68">
        <v>0</v>
      </c>
      <c r="E537" s="6">
        <v>0</v>
      </c>
    </row>
    <row r="538" spans="1:5" x14ac:dyDescent="0.25">
      <c r="A538" s="72"/>
      <c r="B538" s="75"/>
      <c r="C538" s="67" t="s">
        <v>57</v>
      </c>
      <c r="D538" s="68">
        <v>0</v>
      </c>
      <c r="E538" s="6">
        <v>0</v>
      </c>
    </row>
    <row r="539" spans="1:5" x14ac:dyDescent="0.25">
      <c r="A539" s="72"/>
      <c r="B539" s="75"/>
      <c r="C539" s="67" t="s">
        <v>58</v>
      </c>
      <c r="D539" s="68">
        <v>0</v>
      </c>
      <c r="E539" s="6">
        <v>0</v>
      </c>
    </row>
    <row r="540" spans="1:5" x14ac:dyDescent="0.25">
      <c r="A540" s="72"/>
      <c r="B540" s="75"/>
      <c r="C540" s="67" t="s">
        <v>59</v>
      </c>
      <c r="D540" s="68">
        <v>0</v>
      </c>
      <c r="E540" s="6">
        <v>0</v>
      </c>
    </row>
    <row r="541" spans="1:5" x14ac:dyDescent="0.25">
      <c r="A541" s="72"/>
      <c r="B541" s="75"/>
      <c r="C541" s="67" t="s">
        <v>60</v>
      </c>
      <c r="D541" s="68">
        <v>0</v>
      </c>
      <c r="E541" s="6">
        <v>0</v>
      </c>
    </row>
    <row r="542" spans="1:5" x14ac:dyDescent="0.25">
      <c r="A542" s="72"/>
      <c r="B542" s="75"/>
      <c r="C542" s="67" t="s">
        <v>61</v>
      </c>
      <c r="D542" s="68">
        <v>0</v>
      </c>
      <c r="E542" s="6">
        <v>0</v>
      </c>
    </row>
    <row r="543" spans="1:5" x14ac:dyDescent="0.25">
      <c r="A543" s="72"/>
      <c r="B543" s="75"/>
      <c r="C543" s="67" t="s">
        <v>62</v>
      </c>
      <c r="D543" s="68">
        <v>0</v>
      </c>
      <c r="E543" s="6">
        <v>0</v>
      </c>
    </row>
    <row r="544" spans="1:5" ht="16.5" thickBot="1" x14ac:dyDescent="0.3">
      <c r="A544" s="73"/>
      <c r="B544" s="76"/>
      <c r="C544" s="69" t="s">
        <v>63</v>
      </c>
      <c r="D544" s="70">
        <v>0</v>
      </c>
      <c r="E544" s="6">
        <v>0</v>
      </c>
    </row>
    <row r="545" spans="1:6" x14ac:dyDescent="0.25">
      <c r="B545" s="77" t="s">
        <v>64</v>
      </c>
      <c r="D545" s="78">
        <f>SUM(D521:D544)</f>
        <v>0</v>
      </c>
      <c r="E545" s="79">
        <f>SUM(E521:E544)</f>
        <v>0</v>
      </c>
      <c r="F545" s="78"/>
    </row>
    <row r="546" spans="1:6" ht="16.5" thickBot="1" x14ac:dyDescent="0.3"/>
    <row r="547" spans="1:6" s="8" customFormat="1" ht="34.5" customHeight="1" thickBot="1" x14ac:dyDescent="0.25">
      <c r="A547" s="15" t="s">
        <v>25</v>
      </c>
      <c r="B547" s="16" t="s">
        <v>26</v>
      </c>
      <c r="C547" s="17" t="s">
        <v>27</v>
      </c>
      <c r="D547" s="19" t="s">
        <v>34</v>
      </c>
      <c r="E547" s="45" t="s">
        <v>29</v>
      </c>
      <c r="F547" s="19" t="s">
        <v>30</v>
      </c>
    </row>
    <row r="548" spans="1:6" x14ac:dyDescent="0.25">
      <c r="A548" s="71" t="s">
        <v>87</v>
      </c>
      <c r="B548" s="74">
        <v>41990</v>
      </c>
      <c r="C548" s="65" t="s">
        <v>40</v>
      </c>
      <c r="D548" s="66">
        <v>0</v>
      </c>
      <c r="E548" s="6">
        <v>0</v>
      </c>
    </row>
    <row r="549" spans="1:6" x14ac:dyDescent="0.25">
      <c r="A549" s="72"/>
      <c r="B549" s="75"/>
      <c r="C549" s="67" t="s">
        <v>41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42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43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44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45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46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47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48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49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50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51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52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53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54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55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56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57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58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59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60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61</v>
      </c>
      <c r="D569" s="68">
        <v>0</v>
      </c>
      <c r="E569" s="6">
        <v>0</v>
      </c>
    </row>
    <row r="570" spans="1:6" x14ac:dyDescent="0.25">
      <c r="A570" s="72"/>
      <c r="B570" s="75"/>
      <c r="C570" s="67" t="s">
        <v>62</v>
      </c>
      <c r="D570" s="68">
        <v>0</v>
      </c>
      <c r="E570" s="6">
        <v>0</v>
      </c>
    </row>
    <row r="571" spans="1:6" ht="16.5" thickBot="1" x14ac:dyDescent="0.3">
      <c r="A571" s="73"/>
      <c r="B571" s="76"/>
      <c r="C571" s="69" t="s">
        <v>63</v>
      </c>
      <c r="D571" s="70">
        <v>0</v>
      </c>
      <c r="E571" s="6">
        <v>0</v>
      </c>
    </row>
    <row r="572" spans="1:6" x14ac:dyDescent="0.25">
      <c r="B572" s="77" t="s">
        <v>64</v>
      </c>
      <c r="D572" s="78">
        <f>SUM(D548:D571)</f>
        <v>0</v>
      </c>
      <c r="E572" s="79">
        <f>SUM(E548:E571)</f>
        <v>0</v>
      </c>
      <c r="F572" s="78"/>
    </row>
    <row r="573" spans="1:6" ht="16.5" thickBot="1" x14ac:dyDescent="0.3"/>
    <row r="574" spans="1:6" s="8" customFormat="1" ht="34.5" customHeight="1" thickBot="1" x14ac:dyDescent="0.25">
      <c r="A574" s="15" t="s">
        <v>25</v>
      </c>
      <c r="B574" s="16" t="s">
        <v>26</v>
      </c>
      <c r="C574" s="17" t="s">
        <v>27</v>
      </c>
      <c r="D574" s="19" t="s">
        <v>34</v>
      </c>
      <c r="E574" s="45" t="s">
        <v>29</v>
      </c>
      <c r="F574" s="19" t="s">
        <v>30</v>
      </c>
    </row>
    <row r="575" spans="1:6" x14ac:dyDescent="0.25">
      <c r="A575" s="71" t="s">
        <v>88</v>
      </c>
      <c r="B575" s="74">
        <v>41990</v>
      </c>
      <c r="C575" s="65" t="s">
        <v>40</v>
      </c>
      <c r="D575" s="66">
        <v>4158</v>
      </c>
      <c r="E575" s="6">
        <v>0</v>
      </c>
    </row>
    <row r="576" spans="1:6" x14ac:dyDescent="0.25">
      <c r="A576" s="72"/>
      <c r="B576" s="75"/>
      <c r="C576" s="67" t="s">
        <v>41</v>
      </c>
      <c r="D576" s="68">
        <v>3999.6</v>
      </c>
      <c r="E576" s="6">
        <v>0</v>
      </c>
    </row>
    <row r="577" spans="1:5" x14ac:dyDescent="0.25">
      <c r="A577" s="72"/>
      <c r="B577" s="75"/>
      <c r="C577" s="67" t="s">
        <v>42</v>
      </c>
      <c r="D577" s="68">
        <v>3894</v>
      </c>
      <c r="E577" s="6">
        <v>0</v>
      </c>
    </row>
    <row r="578" spans="1:5" x14ac:dyDescent="0.25">
      <c r="A578" s="72"/>
      <c r="B578" s="75"/>
      <c r="C578" s="67" t="s">
        <v>43</v>
      </c>
      <c r="D578" s="68">
        <v>3907.2</v>
      </c>
      <c r="E578" s="6">
        <v>0</v>
      </c>
    </row>
    <row r="579" spans="1:5" x14ac:dyDescent="0.25">
      <c r="A579" s="72"/>
      <c r="B579" s="75"/>
      <c r="C579" s="67" t="s">
        <v>44</v>
      </c>
      <c r="D579" s="68">
        <v>3894</v>
      </c>
      <c r="E579" s="6">
        <v>0</v>
      </c>
    </row>
    <row r="580" spans="1:5" x14ac:dyDescent="0.25">
      <c r="A580" s="72"/>
      <c r="B580" s="75"/>
      <c r="C580" s="67" t="s">
        <v>45</v>
      </c>
      <c r="D580" s="68">
        <v>4065.6</v>
      </c>
      <c r="E580" s="6">
        <v>0</v>
      </c>
    </row>
    <row r="581" spans="1:5" x14ac:dyDescent="0.25">
      <c r="A581" s="72"/>
      <c r="B581" s="75"/>
      <c r="C581" s="67" t="s">
        <v>46</v>
      </c>
      <c r="D581" s="68">
        <v>4474.8</v>
      </c>
      <c r="E581" s="6">
        <v>0</v>
      </c>
    </row>
    <row r="582" spans="1:5" x14ac:dyDescent="0.25">
      <c r="A582" s="72"/>
      <c r="B582" s="75"/>
      <c r="C582" s="67" t="s">
        <v>47</v>
      </c>
      <c r="D582" s="68">
        <v>5002.8</v>
      </c>
      <c r="E582" s="6">
        <v>0</v>
      </c>
    </row>
    <row r="583" spans="1:5" x14ac:dyDescent="0.25">
      <c r="A583" s="72"/>
      <c r="B583" s="75"/>
      <c r="C583" s="67" t="s">
        <v>48</v>
      </c>
      <c r="D583" s="68">
        <v>5504.4</v>
      </c>
      <c r="E583" s="6">
        <v>0</v>
      </c>
    </row>
    <row r="584" spans="1:5" x14ac:dyDescent="0.25">
      <c r="A584" s="72"/>
      <c r="B584" s="75"/>
      <c r="C584" s="67" t="s">
        <v>49</v>
      </c>
      <c r="D584" s="68">
        <v>5702.4</v>
      </c>
      <c r="E584" s="6">
        <v>0</v>
      </c>
    </row>
    <row r="585" spans="1:5" x14ac:dyDescent="0.25">
      <c r="A585" s="72"/>
      <c r="B585" s="75"/>
      <c r="C585" s="67" t="s">
        <v>50</v>
      </c>
      <c r="D585" s="68">
        <v>5662.8</v>
      </c>
      <c r="E585" s="6">
        <v>0</v>
      </c>
    </row>
    <row r="586" spans="1:5" x14ac:dyDescent="0.25">
      <c r="A586" s="72"/>
      <c r="B586" s="75"/>
      <c r="C586" s="67" t="s">
        <v>51</v>
      </c>
      <c r="D586" s="68">
        <v>5610</v>
      </c>
      <c r="E586" s="6">
        <v>0</v>
      </c>
    </row>
    <row r="587" spans="1:5" x14ac:dyDescent="0.25">
      <c r="A587" s="72"/>
      <c r="B587" s="75"/>
      <c r="C587" s="67" t="s">
        <v>52</v>
      </c>
      <c r="D587" s="68">
        <v>5346</v>
      </c>
      <c r="E587" s="6">
        <v>0</v>
      </c>
    </row>
    <row r="588" spans="1:5" x14ac:dyDescent="0.25">
      <c r="A588" s="72"/>
      <c r="B588" s="75"/>
      <c r="C588" s="67" t="s">
        <v>53</v>
      </c>
      <c r="D588" s="68">
        <v>5517.6</v>
      </c>
      <c r="E588" s="6">
        <v>0</v>
      </c>
    </row>
    <row r="589" spans="1:5" x14ac:dyDescent="0.25">
      <c r="A589" s="72"/>
      <c r="B589" s="75"/>
      <c r="C589" s="67" t="s">
        <v>54</v>
      </c>
      <c r="D589" s="68">
        <v>5544</v>
      </c>
      <c r="E589" s="6">
        <v>0</v>
      </c>
    </row>
    <row r="590" spans="1:5" x14ac:dyDescent="0.25">
      <c r="A590" s="72"/>
      <c r="B590" s="75"/>
      <c r="C590" s="67" t="s">
        <v>55</v>
      </c>
      <c r="D590" s="68">
        <v>5557.2</v>
      </c>
      <c r="E590" s="6">
        <v>0</v>
      </c>
    </row>
    <row r="591" spans="1:5" x14ac:dyDescent="0.25">
      <c r="A591" s="72"/>
      <c r="B591" s="75"/>
      <c r="C591" s="67" t="s">
        <v>56</v>
      </c>
      <c r="D591" s="68">
        <v>5755.2</v>
      </c>
      <c r="E591" s="6">
        <v>0</v>
      </c>
    </row>
    <row r="592" spans="1:5" x14ac:dyDescent="0.25">
      <c r="A592" s="72"/>
      <c r="B592" s="75"/>
      <c r="C592" s="67" t="s">
        <v>57</v>
      </c>
      <c r="D592" s="68">
        <v>5544</v>
      </c>
      <c r="E592" s="6">
        <v>0</v>
      </c>
    </row>
    <row r="593" spans="1:6" x14ac:dyDescent="0.25">
      <c r="A593" s="72"/>
      <c r="B593" s="75"/>
      <c r="C593" s="67" t="s">
        <v>58</v>
      </c>
      <c r="D593" s="68">
        <v>5530.8</v>
      </c>
      <c r="E593" s="6">
        <v>0</v>
      </c>
    </row>
    <row r="594" spans="1:6" x14ac:dyDescent="0.25">
      <c r="A594" s="72"/>
      <c r="B594" s="75"/>
      <c r="C594" s="67" t="s">
        <v>59</v>
      </c>
      <c r="D594" s="68">
        <v>5398.8</v>
      </c>
      <c r="E594" s="6">
        <v>0</v>
      </c>
    </row>
    <row r="595" spans="1:6" x14ac:dyDescent="0.25">
      <c r="A595" s="72"/>
      <c r="B595" s="75"/>
      <c r="C595" s="67" t="s">
        <v>60</v>
      </c>
      <c r="D595" s="68">
        <v>5214</v>
      </c>
      <c r="E595" s="6">
        <v>0</v>
      </c>
    </row>
    <row r="596" spans="1:6" x14ac:dyDescent="0.25">
      <c r="A596" s="72"/>
      <c r="B596" s="75"/>
      <c r="C596" s="67" t="s">
        <v>61</v>
      </c>
      <c r="D596" s="68">
        <v>5016</v>
      </c>
      <c r="E596" s="6">
        <v>0</v>
      </c>
    </row>
    <row r="597" spans="1:6" x14ac:dyDescent="0.25">
      <c r="A597" s="72"/>
      <c r="B597" s="75"/>
      <c r="C597" s="67" t="s">
        <v>62</v>
      </c>
      <c r="D597" s="68">
        <v>4646.3999999999996</v>
      </c>
      <c r="E597" s="6">
        <v>0</v>
      </c>
    </row>
    <row r="598" spans="1:6" ht="16.5" thickBot="1" x14ac:dyDescent="0.3">
      <c r="A598" s="73"/>
      <c r="B598" s="76"/>
      <c r="C598" s="69" t="s">
        <v>63</v>
      </c>
      <c r="D598" s="70">
        <v>4303.2</v>
      </c>
      <c r="E598" s="6">
        <v>0</v>
      </c>
    </row>
    <row r="599" spans="1:6" x14ac:dyDescent="0.25">
      <c r="B599" s="77" t="s">
        <v>64</v>
      </c>
      <c r="D599" s="78">
        <f>SUM(D575:D598)</f>
        <v>119248.8</v>
      </c>
      <c r="E599" s="79">
        <f>SUM(E575:E598)</f>
        <v>0</v>
      </c>
      <c r="F599" s="78"/>
    </row>
    <row r="600" spans="1:6" ht="16.5" thickBot="1" x14ac:dyDescent="0.3"/>
    <row r="601" spans="1:6" s="8" customFormat="1" ht="34.5" customHeight="1" thickBot="1" x14ac:dyDescent="0.25">
      <c r="A601" s="15" t="s">
        <v>25</v>
      </c>
      <c r="B601" s="16" t="s">
        <v>26</v>
      </c>
      <c r="C601" s="17" t="s">
        <v>27</v>
      </c>
      <c r="D601" s="19" t="s">
        <v>34</v>
      </c>
      <c r="E601" s="45" t="s">
        <v>29</v>
      </c>
      <c r="F601" s="19" t="s">
        <v>30</v>
      </c>
    </row>
    <row r="602" spans="1:6" x14ac:dyDescent="0.25">
      <c r="A602" s="71" t="s">
        <v>89</v>
      </c>
      <c r="B602" s="74">
        <v>41990</v>
      </c>
      <c r="C602" s="65" t="s">
        <v>40</v>
      </c>
      <c r="D602" s="66">
        <v>4164.6000000000004</v>
      </c>
      <c r="E602" s="6">
        <v>0</v>
      </c>
    </row>
    <row r="603" spans="1:6" x14ac:dyDescent="0.25">
      <c r="A603" s="72"/>
      <c r="B603" s="75"/>
      <c r="C603" s="67" t="s">
        <v>41</v>
      </c>
      <c r="D603" s="68">
        <v>3999.6</v>
      </c>
      <c r="E603" s="6">
        <v>0</v>
      </c>
    </row>
    <row r="604" spans="1:6" x14ac:dyDescent="0.25">
      <c r="A604" s="72"/>
      <c r="B604" s="75"/>
      <c r="C604" s="67" t="s">
        <v>42</v>
      </c>
      <c r="D604" s="68">
        <v>3894</v>
      </c>
      <c r="E604" s="6">
        <v>0</v>
      </c>
    </row>
    <row r="605" spans="1:6" x14ac:dyDescent="0.25">
      <c r="A605" s="72"/>
      <c r="B605" s="75"/>
      <c r="C605" s="67" t="s">
        <v>43</v>
      </c>
      <c r="D605" s="68">
        <v>3894</v>
      </c>
      <c r="E605" s="6">
        <v>0</v>
      </c>
    </row>
    <row r="606" spans="1:6" x14ac:dyDescent="0.25">
      <c r="A606" s="72"/>
      <c r="B606" s="75"/>
      <c r="C606" s="67" t="s">
        <v>44</v>
      </c>
      <c r="D606" s="68">
        <v>3907.2</v>
      </c>
      <c r="E606" s="6">
        <v>0</v>
      </c>
    </row>
    <row r="607" spans="1:6" x14ac:dyDescent="0.25">
      <c r="A607" s="72"/>
      <c r="B607" s="75"/>
      <c r="C607" s="67" t="s">
        <v>45</v>
      </c>
      <c r="D607" s="68">
        <v>4065.6</v>
      </c>
      <c r="E607" s="6">
        <v>0</v>
      </c>
    </row>
    <row r="608" spans="1:6" x14ac:dyDescent="0.25">
      <c r="A608" s="72"/>
      <c r="B608" s="75"/>
      <c r="C608" s="67" t="s">
        <v>46</v>
      </c>
      <c r="D608" s="68">
        <v>4474.8</v>
      </c>
      <c r="E608" s="6">
        <v>0</v>
      </c>
    </row>
    <row r="609" spans="1:5" x14ac:dyDescent="0.25">
      <c r="A609" s="72"/>
      <c r="B609" s="75"/>
      <c r="C609" s="67" t="s">
        <v>47</v>
      </c>
      <c r="D609" s="68">
        <v>4996.2</v>
      </c>
      <c r="E609" s="6">
        <v>0</v>
      </c>
    </row>
    <row r="610" spans="1:5" x14ac:dyDescent="0.25">
      <c r="A610" s="72"/>
      <c r="B610" s="75"/>
      <c r="C610" s="67" t="s">
        <v>48</v>
      </c>
      <c r="D610" s="68">
        <v>5511</v>
      </c>
      <c r="E610" s="6">
        <v>0</v>
      </c>
    </row>
    <row r="611" spans="1:5" x14ac:dyDescent="0.25">
      <c r="A611" s="72"/>
      <c r="B611" s="75"/>
      <c r="C611" s="67" t="s">
        <v>49</v>
      </c>
      <c r="D611" s="68">
        <v>5702.4</v>
      </c>
      <c r="E611" s="6">
        <v>0</v>
      </c>
    </row>
    <row r="612" spans="1:5" x14ac:dyDescent="0.25">
      <c r="A612" s="72"/>
      <c r="B612" s="75"/>
      <c r="C612" s="67" t="s">
        <v>50</v>
      </c>
      <c r="D612" s="68">
        <v>5656.2</v>
      </c>
      <c r="E612" s="6">
        <v>0</v>
      </c>
    </row>
    <row r="613" spans="1:5" x14ac:dyDescent="0.25">
      <c r="A613" s="72"/>
      <c r="B613" s="75"/>
      <c r="C613" s="67" t="s">
        <v>51</v>
      </c>
      <c r="D613" s="68">
        <v>5610</v>
      </c>
      <c r="E613" s="6">
        <v>0</v>
      </c>
    </row>
    <row r="614" spans="1:5" x14ac:dyDescent="0.25">
      <c r="A614" s="72"/>
      <c r="B614" s="75"/>
      <c r="C614" s="67" t="s">
        <v>52</v>
      </c>
      <c r="D614" s="68">
        <v>5346</v>
      </c>
      <c r="E614" s="6">
        <v>0</v>
      </c>
    </row>
    <row r="615" spans="1:5" x14ac:dyDescent="0.25">
      <c r="A615" s="72"/>
      <c r="B615" s="75"/>
      <c r="C615" s="67" t="s">
        <v>53</v>
      </c>
      <c r="D615" s="68">
        <v>5517.6</v>
      </c>
      <c r="E615" s="6">
        <v>0</v>
      </c>
    </row>
    <row r="616" spans="1:5" x14ac:dyDescent="0.25">
      <c r="A616" s="72"/>
      <c r="B616" s="75"/>
      <c r="C616" s="67" t="s">
        <v>54</v>
      </c>
      <c r="D616" s="68">
        <v>5544</v>
      </c>
      <c r="E616" s="6">
        <v>0</v>
      </c>
    </row>
    <row r="617" spans="1:5" x14ac:dyDescent="0.25">
      <c r="A617" s="72"/>
      <c r="B617" s="75"/>
      <c r="C617" s="67" t="s">
        <v>55</v>
      </c>
      <c r="D617" s="68">
        <v>5557.2</v>
      </c>
      <c r="E617" s="6">
        <v>0</v>
      </c>
    </row>
    <row r="618" spans="1:5" x14ac:dyDescent="0.25">
      <c r="A618" s="72"/>
      <c r="B618" s="75"/>
      <c r="C618" s="67" t="s">
        <v>56</v>
      </c>
      <c r="D618" s="68">
        <v>5761.8</v>
      </c>
      <c r="E618" s="6">
        <v>0</v>
      </c>
    </row>
    <row r="619" spans="1:5" x14ac:dyDescent="0.25">
      <c r="A619" s="72"/>
      <c r="B619" s="75"/>
      <c r="C619" s="67" t="s">
        <v>57</v>
      </c>
      <c r="D619" s="68">
        <v>5544</v>
      </c>
      <c r="E619" s="6">
        <v>0</v>
      </c>
    </row>
    <row r="620" spans="1:5" x14ac:dyDescent="0.25">
      <c r="A620" s="72"/>
      <c r="B620" s="75"/>
      <c r="C620" s="67" t="s">
        <v>58</v>
      </c>
      <c r="D620" s="68">
        <v>5517.6</v>
      </c>
      <c r="E620" s="6">
        <v>0</v>
      </c>
    </row>
    <row r="621" spans="1:5" x14ac:dyDescent="0.25">
      <c r="A621" s="72"/>
      <c r="B621" s="75"/>
      <c r="C621" s="67" t="s">
        <v>59</v>
      </c>
      <c r="D621" s="68">
        <v>5412</v>
      </c>
      <c r="E621" s="6">
        <v>0</v>
      </c>
    </row>
    <row r="622" spans="1:5" x14ac:dyDescent="0.25">
      <c r="A622" s="72"/>
      <c r="B622" s="75"/>
      <c r="C622" s="67" t="s">
        <v>60</v>
      </c>
      <c r="D622" s="68">
        <v>5214</v>
      </c>
      <c r="E622" s="6">
        <v>0</v>
      </c>
    </row>
    <row r="623" spans="1:5" x14ac:dyDescent="0.25">
      <c r="A623" s="72"/>
      <c r="B623" s="75"/>
      <c r="C623" s="67" t="s">
        <v>61</v>
      </c>
      <c r="D623" s="68">
        <v>5016</v>
      </c>
      <c r="E623" s="6">
        <v>0</v>
      </c>
    </row>
    <row r="624" spans="1:5" x14ac:dyDescent="0.25">
      <c r="A624" s="72"/>
      <c r="B624" s="75"/>
      <c r="C624" s="67" t="s">
        <v>62</v>
      </c>
      <c r="D624" s="68">
        <v>4639.8</v>
      </c>
      <c r="E624" s="6">
        <v>0</v>
      </c>
    </row>
    <row r="625" spans="1:6" ht="16.5" thickBot="1" x14ac:dyDescent="0.3">
      <c r="A625" s="73"/>
      <c r="B625" s="76"/>
      <c r="C625" s="69" t="s">
        <v>63</v>
      </c>
      <c r="D625" s="70">
        <v>4303.2</v>
      </c>
      <c r="E625" s="6">
        <v>0</v>
      </c>
    </row>
    <row r="626" spans="1:6" x14ac:dyDescent="0.25">
      <c r="B626" s="77" t="s">
        <v>64</v>
      </c>
      <c r="D626" s="78">
        <f>SUM(D602:D625)</f>
        <v>119248.8</v>
      </c>
      <c r="E626" s="79">
        <f>SUM(E602:E625)</f>
        <v>0</v>
      </c>
      <c r="F626" s="78"/>
    </row>
    <row r="627" spans="1:6" ht="16.5" thickBot="1" x14ac:dyDescent="0.3"/>
    <row r="628" spans="1:6" s="8" customFormat="1" ht="34.5" customHeight="1" thickBot="1" x14ac:dyDescent="0.25">
      <c r="A628" s="15" t="s">
        <v>25</v>
      </c>
      <c r="B628" s="16" t="s">
        <v>26</v>
      </c>
      <c r="C628" s="17" t="s">
        <v>27</v>
      </c>
      <c r="D628" s="19" t="s">
        <v>34</v>
      </c>
      <c r="E628" s="45" t="s">
        <v>29</v>
      </c>
      <c r="F628" s="19" t="s">
        <v>30</v>
      </c>
    </row>
    <row r="629" spans="1:6" x14ac:dyDescent="0.25">
      <c r="A629" s="71" t="s">
        <v>90</v>
      </c>
      <c r="B629" s="74">
        <v>41990</v>
      </c>
      <c r="C629" s="65" t="s">
        <v>40</v>
      </c>
      <c r="D629" s="66">
        <v>2192.4</v>
      </c>
      <c r="E629" s="6">
        <v>0</v>
      </c>
    </row>
    <row r="630" spans="1:6" x14ac:dyDescent="0.25">
      <c r="A630" s="72"/>
      <c r="B630" s="75"/>
      <c r="C630" s="67" t="s">
        <v>41</v>
      </c>
      <c r="D630" s="68">
        <v>2595.6</v>
      </c>
      <c r="E630" s="6">
        <v>0</v>
      </c>
    </row>
    <row r="631" spans="1:6" x14ac:dyDescent="0.25">
      <c r="A631" s="72"/>
      <c r="B631" s="75"/>
      <c r="C631" s="67" t="s">
        <v>42</v>
      </c>
      <c r="D631" s="68">
        <v>2839.2</v>
      </c>
      <c r="E631" s="6">
        <v>0</v>
      </c>
    </row>
    <row r="632" spans="1:6" x14ac:dyDescent="0.25">
      <c r="A632" s="72"/>
      <c r="B632" s="75"/>
      <c r="C632" s="67" t="s">
        <v>43</v>
      </c>
      <c r="D632" s="68">
        <v>2801.4</v>
      </c>
      <c r="E632" s="6">
        <v>0</v>
      </c>
    </row>
    <row r="633" spans="1:6" x14ac:dyDescent="0.25">
      <c r="A633" s="72"/>
      <c r="B633" s="75"/>
      <c r="C633" s="67" t="s">
        <v>44</v>
      </c>
      <c r="D633" s="68">
        <v>2856</v>
      </c>
      <c r="E633" s="6">
        <v>0</v>
      </c>
    </row>
    <row r="634" spans="1:6" x14ac:dyDescent="0.25">
      <c r="A634" s="72"/>
      <c r="B634" s="75"/>
      <c r="C634" s="67" t="s">
        <v>45</v>
      </c>
      <c r="D634" s="68">
        <v>2574.6</v>
      </c>
      <c r="E634" s="6">
        <v>0</v>
      </c>
    </row>
    <row r="635" spans="1:6" x14ac:dyDescent="0.25">
      <c r="A635" s="72"/>
      <c r="B635" s="75"/>
      <c r="C635" s="67" t="s">
        <v>46</v>
      </c>
      <c r="D635" s="68">
        <v>2163</v>
      </c>
      <c r="E635" s="6">
        <v>0</v>
      </c>
    </row>
    <row r="636" spans="1:6" x14ac:dyDescent="0.25">
      <c r="A636" s="72"/>
      <c r="B636" s="75"/>
      <c r="C636" s="67" t="s">
        <v>47</v>
      </c>
      <c r="D636" s="68">
        <v>2200.8000000000002</v>
      </c>
      <c r="E636" s="6">
        <v>0</v>
      </c>
    </row>
    <row r="637" spans="1:6" x14ac:dyDescent="0.25">
      <c r="A637" s="72"/>
      <c r="B637" s="75"/>
      <c r="C637" s="67" t="s">
        <v>48</v>
      </c>
      <c r="D637" s="68">
        <v>1940.4</v>
      </c>
      <c r="E637" s="6">
        <v>0</v>
      </c>
    </row>
    <row r="638" spans="1:6" x14ac:dyDescent="0.25">
      <c r="A638" s="72"/>
      <c r="B638" s="75"/>
      <c r="C638" s="67" t="s">
        <v>49</v>
      </c>
      <c r="D638" s="68">
        <v>1915.2</v>
      </c>
      <c r="E638" s="6">
        <v>0</v>
      </c>
    </row>
    <row r="639" spans="1:6" x14ac:dyDescent="0.25">
      <c r="A639" s="72"/>
      <c r="B639" s="75"/>
      <c r="C639" s="67" t="s">
        <v>50</v>
      </c>
      <c r="D639" s="68">
        <v>1591.8</v>
      </c>
      <c r="E639" s="6">
        <v>0</v>
      </c>
    </row>
    <row r="640" spans="1:6" x14ac:dyDescent="0.25">
      <c r="A640" s="72"/>
      <c r="B640" s="75"/>
      <c r="C640" s="67" t="s">
        <v>51</v>
      </c>
      <c r="D640" s="68">
        <v>1885.8</v>
      </c>
      <c r="E640" s="6">
        <v>0</v>
      </c>
    </row>
    <row r="641" spans="1:6" x14ac:dyDescent="0.25">
      <c r="A641" s="72"/>
      <c r="B641" s="75"/>
      <c r="C641" s="67" t="s">
        <v>52</v>
      </c>
      <c r="D641" s="68">
        <v>1318.8</v>
      </c>
      <c r="E641" s="6">
        <v>0</v>
      </c>
    </row>
    <row r="642" spans="1:6" x14ac:dyDescent="0.25">
      <c r="A642" s="72"/>
      <c r="B642" s="75"/>
      <c r="C642" s="67" t="s">
        <v>53</v>
      </c>
      <c r="D642" s="68">
        <v>1927.8</v>
      </c>
      <c r="E642" s="6">
        <v>0</v>
      </c>
    </row>
    <row r="643" spans="1:6" x14ac:dyDescent="0.25">
      <c r="A643" s="72"/>
      <c r="B643" s="75"/>
      <c r="C643" s="67" t="s">
        <v>54</v>
      </c>
      <c r="D643" s="68">
        <v>1486.8</v>
      </c>
      <c r="E643" s="6">
        <v>0</v>
      </c>
    </row>
    <row r="644" spans="1:6" x14ac:dyDescent="0.25">
      <c r="A644" s="72"/>
      <c r="B644" s="75"/>
      <c r="C644" s="67" t="s">
        <v>55</v>
      </c>
      <c r="D644" s="68">
        <v>1978.2</v>
      </c>
      <c r="E644" s="6">
        <v>0</v>
      </c>
    </row>
    <row r="645" spans="1:6" x14ac:dyDescent="0.25">
      <c r="A645" s="72"/>
      <c r="B645" s="75"/>
      <c r="C645" s="67" t="s">
        <v>56</v>
      </c>
      <c r="D645" s="68">
        <v>1785</v>
      </c>
      <c r="E645" s="6">
        <v>0</v>
      </c>
    </row>
    <row r="646" spans="1:6" x14ac:dyDescent="0.25">
      <c r="A646" s="72"/>
      <c r="B646" s="75"/>
      <c r="C646" s="67" t="s">
        <v>57</v>
      </c>
      <c r="D646" s="68">
        <v>1831.2</v>
      </c>
      <c r="E646" s="6">
        <v>0</v>
      </c>
    </row>
    <row r="647" spans="1:6" x14ac:dyDescent="0.25">
      <c r="A647" s="72"/>
      <c r="B647" s="75"/>
      <c r="C647" s="67" t="s">
        <v>58</v>
      </c>
      <c r="D647" s="68">
        <v>1835.4</v>
      </c>
      <c r="E647" s="6">
        <v>0</v>
      </c>
    </row>
    <row r="648" spans="1:6" x14ac:dyDescent="0.25">
      <c r="A648" s="72"/>
      <c r="B648" s="75"/>
      <c r="C648" s="67" t="s">
        <v>59</v>
      </c>
      <c r="D648" s="68">
        <v>1906.8</v>
      </c>
      <c r="E648" s="6">
        <v>0</v>
      </c>
    </row>
    <row r="649" spans="1:6" x14ac:dyDescent="0.25">
      <c r="A649" s="72"/>
      <c r="B649" s="75"/>
      <c r="C649" s="67" t="s">
        <v>60</v>
      </c>
      <c r="D649" s="68">
        <v>2053.8000000000002</v>
      </c>
      <c r="E649" s="6">
        <v>0</v>
      </c>
    </row>
    <row r="650" spans="1:6" x14ac:dyDescent="0.25">
      <c r="A650" s="72"/>
      <c r="B650" s="75"/>
      <c r="C650" s="67" t="s">
        <v>61</v>
      </c>
      <c r="D650" s="68">
        <v>2058</v>
      </c>
      <c r="E650" s="6">
        <v>0</v>
      </c>
    </row>
    <row r="651" spans="1:6" x14ac:dyDescent="0.25">
      <c r="A651" s="72"/>
      <c r="B651" s="75"/>
      <c r="C651" s="67" t="s">
        <v>62</v>
      </c>
      <c r="D651" s="68">
        <v>1789.2</v>
      </c>
      <c r="E651" s="6">
        <v>0</v>
      </c>
    </row>
    <row r="652" spans="1:6" ht="16.5" thickBot="1" x14ac:dyDescent="0.3">
      <c r="A652" s="73"/>
      <c r="B652" s="76"/>
      <c r="C652" s="69" t="s">
        <v>63</v>
      </c>
      <c r="D652" s="70">
        <v>1255.8</v>
      </c>
      <c r="E652" s="6">
        <v>0</v>
      </c>
    </row>
    <row r="653" spans="1:6" x14ac:dyDescent="0.25">
      <c r="B653" s="77" t="s">
        <v>64</v>
      </c>
      <c r="D653" s="78">
        <f>SUM(D629:D652)</f>
        <v>48783</v>
      </c>
      <c r="E653" s="79">
        <f>SUM(E629:E652)</f>
        <v>0</v>
      </c>
      <c r="F653" s="78"/>
    </row>
    <row r="654" spans="1:6" ht="16.5" thickBot="1" x14ac:dyDescent="0.3"/>
    <row r="655" spans="1:6" s="8" customFormat="1" ht="34.5" customHeight="1" thickBot="1" x14ac:dyDescent="0.25">
      <c r="A655" s="15" t="s">
        <v>25</v>
      </c>
      <c r="B655" s="16" t="s">
        <v>26</v>
      </c>
      <c r="C655" s="17" t="s">
        <v>27</v>
      </c>
      <c r="D655" s="19" t="s">
        <v>34</v>
      </c>
      <c r="E655" s="45" t="s">
        <v>29</v>
      </c>
      <c r="F655" s="19" t="s">
        <v>30</v>
      </c>
    </row>
    <row r="656" spans="1:6" x14ac:dyDescent="0.25">
      <c r="A656" s="71" t="s">
        <v>91</v>
      </c>
      <c r="B656" s="74">
        <v>41990</v>
      </c>
      <c r="C656" s="65" t="s">
        <v>40</v>
      </c>
      <c r="D656" s="66">
        <v>0</v>
      </c>
      <c r="E656" s="6">
        <v>0</v>
      </c>
    </row>
    <row r="657" spans="1:5" x14ac:dyDescent="0.25">
      <c r="A657" s="72"/>
      <c r="B657" s="75"/>
      <c r="C657" s="67" t="s">
        <v>41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42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43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44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45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46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47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48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49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50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51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52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53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54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55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56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57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58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59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60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61</v>
      </c>
      <c r="D677" s="68">
        <v>0</v>
      </c>
      <c r="E677" s="6">
        <v>0</v>
      </c>
    </row>
    <row r="678" spans="1:6" x14ac:dyDescent="0.25">
      <c r="A678" s="72"/>
      <c r="B678" s="75"/>
      <c r="C678" s="67" t="s">
        <v>62</v>
      </c>
      <c r="D678" s="68">
        <v>0</v>
      </c>
      <c r="E678" s="6">
        <v>0</v>
      </c>
    </row>
    <row r="679" spans="1:6" ht="16.5" thickBot="1" x14ac:dyDescent="0.3">
      <c r="A679" s="73"/>
      <c r="B679" s="76"/>
      <c r="C679" s="69" t="s">
        <v>63</v>
      </c>
      <c r="D679" s="70">
        <v>0</v>
      </c>
      <c r="E679" s="6">
        <v>0</v>
      </c>
    </row>
    <row r="680" spans="1:6" x14ac:dyDescent="0.25">
      <c r="B680" s="77" t="s">
        <v>64</v>
      </c>
      <c r="D680" s="78">
        <f>SUM(D656:D679)</f>
        <v>0</v>
      </c>
      <c r="E680" s="79">
        <f>SUM(E656:E679)</f>
        <v>0</v>
      </c>
      <c r="F680" s="78"/>
    </row>
    <row r="681" spans="1:6" ht="16.5" thickBot="1" x14ac:dyDescent="0.3"/>
    <row r="682" spans="1:6" s="8" customFormat="1" ht="34.5" customHeight="1" thickBot="1" x14ac:dyDescent="0.25">
      <c r="A682" s="15" t="s">
        <v>25</v>
      </c>
      <c r="B682" s="16" t="s">
        <v>26</v>
      </c>
      <c r="C682" s="17" t="s">
        <v>27</v>
      </c>
      <c r="D682" s="19" t="s">
        <v>34</v>
      </c>
      <c r="E682" s="45" t="s">
        <v>29</v>
      </c>
      <c r="F682" s="19" t="s">
        <v>30</v>
      </c>
    </row>
    <row r="683" spans="1:6" x14ac:dyDescent="0.25">
      <c r="A683" s="71" t="s">
        <v>92</v>
      </c>
      <c r="B683" s="74">
        <v>41990</v>
      </c>
      <c r="C683" s="65" t="s">
        <v>40</v>
      </c>
      <c r="D683" s="66">
        <v>0</v>
      </c>
      <c r="E683" s="6">
        <v>0</v>
      </c>
    </row>
    <row r="684" spans="1:6" x14ac:dyDescent="0.25">
      <c r="A684" s="72"/>
      <c r="B684" s="75"/>
      <c r="C684" s="67" t="s">
        <v>41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42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43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44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45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46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47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48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49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50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51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52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53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54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55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56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57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58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59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60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61</v>
      </c>
      <c r="D704" s="68">
        <v>0</v>
      </c>
      <c r="E704" s="6">
        <v>0</v>
      </c>
    </row>
    <row r="705" spans="1:6" x14ac:dyDescent="0.25">
      <c r="A705" s="72"/>
      <c r="B705" s="75"/>
      <c r="C705" s="67" t="s">
        <v>62</v>
      </c>
      <c r="D705" s="68">
        <v>0</v>
      </c>
      <c r="E705" s="6">
        <v>0</v>
      </c>
    </row>
    <row r="706" spans="1:6" ht="16.5" thickBot="1" x14ac:dyDescent="0.3">
      <c r="A706" s="73"/>
      <c r="B706" s="76"/>
      <c r="C706" s="69" t="s">
        <v>63</v>
      </c>
      <c r="D706" s="70">
        <v>0</v>
      </c>
      <c r="E706" s="6">
        <v>0</v>
      </c>
    </row>
    <row r="707" spans="1:6" x14ac:dyDescent="0.25">
      <c r="B707" s="77" t="s">
        <v>64</v>
      </c>
      <c r="D707" s="78">
        <f>SUM(D683:D706)</f>
        <v>0</v>
      </c>
      <c r="E707" s="79">
        <f>SUM(E683:E706)</f>
        <v>0</v>
      </c>
      <c r="F707" s="78"/>
    </row>
    <row r="708" spans="1:6" ht="16.5" thickBot="1" x14ac:dyDescent="0.3"/>
    <row r="709" spans="1:6" s="8" customFormat="1" ht="34.5" customHeight="1" thickBot="1" x14ac:dyDescent="0.25">
      <c r="A709" s="15" t="s">
        <v>25</v>
      </c>
      <c r="B709" s="16" t="s">
        <v>26</v>
      </c>
      <c r="C709" s="17" t="s">
        <v>27</v>
      </c>
      <c r="D709" s="19" t="s">
        <v>34</v>
      </c>
      <c r="E709" s="45" t="s">
        <v>29</v>
      </c>
      <c r="F709" s="19" t="s">
        <v>30</v>
      </c>
    </row>
    <row r="710" spans="1:6" x14ac:dyDescent="0.25">
      <c r="A710" s="71" t="s">
        <v>93</v>
      </c>
      <c r="B710" s="74">
        <v>41990</v>
      </c>
      <c r="C710" s="65" t="s">
        <v>40</v>
      </c>
      <c r="D710" s="66">
        <v>1957.2</v>
      </c>
      <c r="E710" s="6">
        <v>0</v>
      </c>
    </row>
    <row r="711" spans="1:6" x14ac:dyDescent="0.25">
      <c r="A711" s="72"/>
      <c r="B711" s="75"/>
      <c r="C711" s="67" t="s">
        <v>41</v>
      </c>
      <c r="D711" s="68">
        <v>1906.8</v>
      </c>
      <c r="E711" s="6">
        <v>0</v>
      </c>
    </row>
    <row r="712" spans="1:6" x14ac:dyDescent="0.25">
      <c r="A712" s="72"/>
      <c r="B712" s="75"/>
      <c r="C712" s="67" t="s">
        <v>42</v>
      </c>
      <c r="D712" s="68">
        <v>1860.6</v>
      </c>
      <c r="E712" s="6">
        <v>0</v>
      </c>
    </row>
    <row r="713" spans="1:6" x14ac:dyDescent="0.25">
      <c r="A713" s="72"/>
      <c r="B713" s="75"/>
      <c r="C713" s="67" t="s">
        <v>43</v>
      </c>
      <c r="D713" s="68">
        <v>1877.4</v>
      </c>
      <c r="E713" s="6">
        <v>0</v>
      </c>
    </row>
    <row r="714" spans="1:6" x14ac:dyDescent="0.25">
      <c r="A714" s="72"/>
      <c r="B714" s="75"/>
      <c r="C714" s="67" t="s">
        <v>44</v>
      </c>
      <c r="D714" s="68">
        <v>1864.8</v>
      </c>
      <c r="E714" s="6">
        <v>0</v>
      </c>
    </row>
    <row r="715" spans="1:6" x14ac:dyDescent="0.25">
      <c r="A715" s="72"/>
      <c r="B715" s="75"/>
      <c r="C715" s="67" t="s">
        <v>45</v>
      </c>
      <c r="D715" s="68">
        <v>1906.8</v>
      </c>
      <c r="E715" s="6">
        <v>0</v>
      </c>
    </row>
    <row r="716" spans="1:6" x14ac:dyDescent="0.25">
      <c r="A716" s="72"/>
      <c r="B716" s="75"/>
      <c r="C716" s="67" t="s">
        <v>46</v>
      </c>
      <c r="D716" s="68">
        <v>1986.6</v>
      </c>
      <c r="E716" s="6">
        <v>0</v>
      </c>
    </row>
    <row r="717" spans="1:6" x14ac:dyDescent="0.25">
      <c r="A717" s="72"/>
      <c r="B717" s="75"/>
      <c r="C717" s="67" t="s">
        <v>47</v>
      </c>
      <c r="D717" s="68">
        <v>2158.8000000000002</v>
      </c>
      <c r="E717" s="6">
        <v>0</v>
      </c>
    </row>
    <row r="718" spans="1:6" x14ac:dyDescent="0.25">
      <c r="A718" s="72"/>
      <c r="B718" s="75"/>
      <c r="C718" s="67" t="s">
        <v>48</v>
      </c>
      <c r="D718" s="68">
        <v>2272.1999999999998</v>
      </c>
      <c r="E718" s="6">
        <v>0</v>
      </c>
    </row>
    <row r="719" spans="1:6" x14ac:dyDescent="0.25">
      <c r="A719" s="72"/>
      <c r="B719" s="75"/>
      <c r="C719" s="67" t="s">
        <v>49</v>
      </c>
      <c r="D719" s="68">
        <v>2297.4</v>
      </c>
      <c r="E719" s="6">
        <v>0</v>
      </c>
    </row>
    <row r="720" spans="1:6" x14ac:dyDescent="0.25">
      <c r="A720" s="72"/>
      <c r="B720" s="75"/>
      <c r="C720" s="67" t="s">
        <v>50</v>
      </c>
      <c r="D720" s="68">
        <v>2242.8000000000002</v>
      </c>
      <c r="E720" s="6">
        <v>0</v>
      </c>
    </row>
    <row r="721" spans="1:6" x14ac:dyDescent="0.25">
      <c r="A721" s="72"/>
      <c r="B721" s="75"/>
      <c r="C721" s="67" t="s">
        <v>51</v>
      </c>
      <c r="D721" s="68">
        <v>2251.1999999999998</v>
      </c>
      <c r="E721" s="6">
        <v>0</v>
      </c>
    </row>
    <row r="722" spans="1:6" x14ac:dyDescent="0.25">
      <c r="A722" s="72"/>
      <c r="B722" s="75"/>
      <c r="C722" s="67" t="s">
        <v>52</v>
      </c>
      <c r="D722" s="68">
        <v>2209.1999999999998</v>
      </c>
      <c r="E722" s="6">
        <v>0</v>
      </c>
    </row>
    <row r="723" spans="1:6" x14ac:dyDescent="0.25">
      <c r="A723" s="72"/>
      <c r="B723" s="75"/>
      <c r="C723" s="67" t="s">
        <v>53</v>
      </c>
      <c r="D723" s="68">
        <v>2381.4</v>
      </c>
      <c r="E723" s="6">
        <v>0</v>
      </c>
    </row>
    <row r="724" spans="1:6" x14ac:dyDescent="0.25">
      <c r="A724" s="72"/>
      <c r="B724" s="75"/>
      <c r="C724" s="67" t="s">
        <v>54</v>
      </c>
      <c r="D724" s="68">
        <v>2436</v>
      </c>
      <c r="E724" s="6">
        <v>0</v>
      </c>
    </row>
    <row r="725" spans="1:6" x14ac:dyDescent="0.25">
      <c r="A725" s="72"/>
      <c r="B725" s="75"/>
      <c r="C725" s="67" t="s">
        <v>55</v>
      </c>
      <c r="D725" s="68">
        <v>2377.1999999999998</v>
      </c>
      <c r="E725" s="6">
        <v>0</v>
      </c>
    </row>
    <row r="726" spans="1:6" x14ac:dyDescent="0.25">
      <c r="A726" s="72"/>
      <c r="B726" s="75"/>
      <c r="C726" s="67" t="s">
        <v>56</v>
      </c>
      <c r="D726" s="68">
        <v>2431.8000000000002</v>
      </c>
      <c r="E726" s="6">
        <v>0</v>
      </c>
    </row>
    <row r="727" spans="1:6" x14ac:dyDescent="0.25">
      <c r="A727" s="72"/>
      <c r="B727" s="75"/>
      <c r="C727" s="67" t="s">
        <v>57</v>
      </c>
      <c r="D727" s="68">
        <v>2402.4</v>
      </c>
      <c r="E727" s="6">
        <v>0</v>
      </c>
    </row>
    <row r="728" spans="1:6" x14ac:dyDescent="0.25">
      <c r="A728" s="72"/>
      <c r="B728" s="75"/>
      <c r="C728" s="67" t="s">
        <v>58</v>
      </c>
      <c r="D728" s="68">
        <v>2406.6</v>
      </c>
      <c r="E728" s="6">
        <v>0</v>
      </c>
    </row>
    <row r="729" spans="1:6" x14ac:dyDescent="0.25">
      <c r="A729" s="72"/>
      <c r="B729" s="75"/>
      <c r="C729" s="67" t="s">
        <v>59</v>
      </c>
      <c r="D729" s="68">
        <v>2347.8000000000002</v>
      </c>
      <c r="E729" s="6">
        <v>0</v>
      </c>
    </row>
    <row r="730" spans="1:6" x14ac:dyDescent="0.25">
      <c r="A730" s="72"/>
      <c r="B730" s="75"/>
      <c r="C730" s="67" t="s">
        <v>60</v>
      </c>
      <c r="D730" s="68">
        <v>2280.6</v>
      </c>
      <c r="E730" s="6">
        <v>0</v>
      </c>
    </row>
    <row r="731" spans="1:6" x14ac:dyDescent="0.25">
      <c r="A731" s="72"/>
      <c r="B731" s="75"/>
      <c r="C731" s="67" t="s">
        <v>61</v>
      </c>
      <c r="D731" s="68">
        <v>2184</v>
      </c>
      <c r="E731" s="6">
        <v>0</v>
      </c>
    </row>
    <row r="732" spans="1:6" x14ac:dyDescent="0.25">
      <c r="A732" s="72"/>
      <c r="B732" s="75"/>
      <c r="C732" s="67" t="s">
        <v>62</v>
      </c>
      <c r="D732" s="68">
        <v>2066.4</v>
      </c>
      <c r="E732" s="6">
        <v>0</v>
      </c>
    </row>
    <row r="733" spans="1:6" ht="16.5" thickBot="1" x14ac:dyDescent="0.3">
      <c r="A733" s="73"/>
      <c r="B733" s="76"/>
      <c r="C733" s="69" t="s">
        <v>63</v>
      </c>
      <c r="D733" s="70">
        <v>1965.6</v>
      </c>
      <c r="E733" s="6">
        <v>0</v>
      </c>
    </row>
    <row r="734" spans="1:6" x14ac:dyDescent="0.25">
      <c r="B734" s="77" t="s">
        <v>64</v>
      </c>
      <c r="D734" s="78">
        <f>SUM(D710:D733)</f>
        <v>52071.600000000006</v>
      </c>
      <c r="E734" s="79">
        <f>SUM(E710:E733)</f>
        <v>0</v>
      </c>
      <c r="F734" s="78"/>
    </row>
    <row r="735" spans="1:6" ht="16.5" thickBot="1" x14ac:dyDescent="0.3"/>
    <row r="736" spans="1:6" s="8" customFormat="1" ht="34.5" customHeight="1" thickBot="1" x14ac:dyDescent="0.25">
      <c r="A736" s="15" t="s">
        <v>25</v>
      </c>
      <c r="B736" s="16" t="s">
        <v>26</v>
      </c>
      <c r="C736" s="17" t="s">
        <v>27</v>
      </c>
      <c r="D736" s="19" t="s">
        <v>34</v>
      </c>
      <c r="E736" s="45" t="s">
        <v>29</v>
      </c>
      <c r="F736" s="19" t="s">
        <v>30</v>
      </c>
    </row>
    <row r="737" spans="1:5" x14ac:dyDescent="0.25">
      <c r="A737" s="71" t="s">
        <v>94</v>
      </c>
      <c r="B737" s="74">
        <v>41990</v>
      </c>
      <c r="C737" s="65" t="s">
        <v>40</v>
      </c>
      <c r="D737" s="66">
        <v>0</v>
      </c>
      <c r="E737" s="6">
        <v>0</v>
      </c>
    </row>
    <row r="738" spans="1:5" x14ac:dyDescent="0.25">
      <c r="A738" s="72"/>
      <c r="B738" s="75"/>
      <c r="C738" s="67" t="s">
        <v>41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42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43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44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45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46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47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48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49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50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51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52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53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54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55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56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57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58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59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60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61</v>
      </c>
      <c r="D758" s="68">
        <v>0</v>
      </c>
      <c r="E758" s="6">
        <v>0</v>
      </c>
    </row>
    <row r="759" spans="1:6" x14ac:dyDescent="0.25">
      <c r="A759" s="72"/>
      <c r="B759" s="75"/>
      <c r="C759" s="67" t="s">
        <v>62</v>
      </c>
      <c r="D759" s="68">
        <v>0</v>
      </c>
      <c r="E759" s="6">
        <v>0</v>
      </c>
    </row>
    <row r="760" spans="1:6" ht="16.5" thickBot="1" x14ac:dyDescent="0.3">
      <c r="A760" s="73"/>
      <c r="B760" s="76"/>
      <c r="C760" s="69" t="s">
        <v>63</v>
      </c>
      <c r="D760" s="70">
        <v>0</v>
      </c>
      <c r="E760" s="6">
        <v>0</v>
      </c>
    </row>
    <row r="761" spans="1:6" x14ac:dyDescent="0.25">
      <c r="B761" s="77" t="s">
        <v>64</v>
      </c>
      <c r="D761" s="78">
        <f>SUM(D737:D760)</f>
        <v>0</v>
      </c>
      <c r="E761" s="79">
        <f>SUM(E737:E760)</f>
        <v>0</v>
      </c>
      <c r="F761" s="78"/>
    </row>
    <row r="762" spans="1:6" ht="16.5" thickBot="1" x14ac:dyDescent="0.3"/>
    <row r="763" spans="1:6" s="8" customFormat="1" ht="34.5" customHeight="1" thickBot="1" x14ac:dyDescent="0.25">
      <c r="A763" s="15" t="s">
        <v>25</v>
      </c>
      <c r="B763" s="16" t="s">
        <v>26</v>
      </c>
      <c r="C763" s="17" t="s">
        <v>27</v>
      </c>
      <c r="D763" s="19" t="s">
        <v>34</v>
      </c>
      <c r="E763" s="45" t="s">
        <v>29</v>
      </c>
      <c r="F763" s="19" t="s">
        <v>30</v>
      </c>
    </row>
    <row r="764" spans="1:6" x14ac:dyDescent="0.25">
      <c r="A764" s="71" t="s">
        <v>95</v>
      </c>
      <c r="B764" s="74">
        <v>41990</v>
      </c>
      <c r="C764" s="65" t="s">
        <v>40</v>
      </c>
      <c r="D764" s="66">
        <v>2230.1999999999998</v>
      </c>
      <c r="E764" s="6">
        <v>0</v>
      </c>
    </row>
    <row r="765" spans="1:6" x14ac:dyDescent="0.25">
      <c r="A765" s="72"/>
      <c r="B765" s="75"/>
      <c r="C765" s="67" t="s">
        <v>41</v>
      </c>
      <c r="D765" s="68">
        <v>2629.2</v>
      </c>
      <c r="E765" s="6">
        <v>0</v>
      </c>
    </row>
    <row r="766" spans="1:6" x14ac:dyDescent="0.25">
      <c r="A766" s="72"/>
      <c r="B766" s="75"/>
      <c r="C766" s="67" t="s">
        <v>42</v>
      </c>
      <c r="D766" s="68">
        <v>2877</v>
      </c>
      <c r="E766" s="6">
        <v>0</v>
      </c>
    </row>
    <row r="767" spans="1:6" x14ac:dyDescent="0.25">
      <c r="A767" s="72"/>
      <c r="B767" s="75"/>
      <c r="C767" s="67" t="s">
        <v>43</v>
      </c>
      <c r="D767" s="68">
        <v>2835</v>
      </c>
      <c r="E767" s="6">
        <v>0</v>
      </c>
    </row>
    <row r="768" spans="1:6" x14ac:dyDescent="0.25">
      <c r="A768" s="72"/>
      <c r="B768" s="75"/>
      <c r="C768" s="67" t="s">
        <v>44</v>
      </c>
      <c r="D768" s="68">
        <v>2889.6</v>
      </c>
      <c r="E768" s="6">
        <v>0</v>
      </c>
    </row>
    <row r="769" spans="1:5" x14ac:dyDescent="0.25">
      <c r="A769" s="72"/>
      <c r="B769" s="75"/>
      <c r="C769" s="67" t="s">
        <v>45</v>
      </c>
      <c r="D769" s="68">
        <v>2616.6</v>
      </c>
      <c r="E769" s="6">
        <v>0</v>
      </c>
    </row>
    <row r="770" spans="1:5" x14ac:dyDescent="0.25">
      <c r="A770" s="72"/>
      <c r="B770" s="75"/>
      <c r="C770" s="67" t="s">
        <v>46</v>
      </c>
      <c r="D770" s="68">
        <v>2200.8000000000002</v>
      </c>
      <c r="E770" s="6">
        <v>0</v>
      </c>
    </row>
    <row r="771" spans="1:5" x14ac:dyDescent="0.25">
      <c r="A771" s="72"/>
      <c r="B771" s="75"/>
      <c r="C771" s="67" t="s">
        <v>47</v>
      </c>
      <c r="D771" s="68">
        <v>2242.8000000000002</v>
      </c>
      <c r="E771" s="6">
        <v>0</v>
      </c>
    </row>
    <row r="772" spans="1:5" x14ac:dyDescent="0.25">
      <c r="A772" s="72"/>
      <c r="B772" s="75"/>
      <c r="C772" s="67" t="s">
        <v>48</v>
      </c>
      <c r="D772" s="68">
        <v>1978.2</v>
      </c>
      <c r="E772" s="6">
        <v>0</v>
      </c>
    </row>
    <row r="773" spans="1:5" x14ac:dyDescent="0.25">
      <c r="A773" s="72"/>
      <c r="B773" s="75"/>
      <c r="C773" s="67" t="s">
        <v>49</v>
      </c>
      <c r="D773" s="68">
        <v>1953</v>
      </c>
      <c r="E773" s="6">
        <v>0</v>
      </c>
    </row>
    <row r="774" spans="1:5" x14ac:dyDescent="0.25">
      <c r="A774" s="72"/>
      <c r="B774" s="75"/>
      <c r="C774" s="67" t="s">
        <v>50</v>
      </c>
      <c r="D774" s="68">
        <v>1629.6</v>
      </c>
      <c r="E774" s="6">
        <v>0</v>
      </c>
    </row>
    <row r="775" spans="1:5" x14ac:dyDescent="0.25">
      <c r="A775" s="72"/>
      <c r="B775" s="75"/>
      <c r="C775" s="67" t="s">
        <v>51</v>
      </c>
      <c r="D775" s="68">
        <v>1911</v>
      </c>
      <c r="E775" s="6">
        <v>0</v>
      </c>
    </row>
    <row r="776" spans="1:5" x14ac:dyDescent="0.25">
      <c r="A776" s="72"/>
      <c r="B776" s="75"/>
      <c r="C776" s="67" t="s">
        <v>52</v>
      </c>
      <c r="D776" s="68">
        <v>1352.4</v>
      </c>
      <c r="E776" s="6">
        <v>0</v>
      </c>
    </row>
    <row r="777" spans="1:5" x14ac:dyDescent="0.25">
      <c r="A777" s="72"/>
      <c r="B777" s="75"/>
      <c r="C777" s="67" t="s">
        <v>53</v>
      </c>
      <c r="D777" s="68">
        <v>1953</v>
      </c>
      <c r="E777" s="6">
        <v>0</v>
      </c>
    </row>
    <row r="778" spans="1:5" x14ac:dyDescent="0.25">
      <c r="A778" s="72"/>
      <c r="B778" s="75"/>
      <c r="C778" s="67" t="s">
        <v>54</v>
      </c>
      <c r="D778" s="68">
        <v>1520.4</v>
      </c>
      <c r="E778" s="6">
        <v>0</v>
      </c>
    </row>
    <row r="779" spans="1:5" x14ac:dyDescent="0.25">
      <c r="A779" s="72"/>
      <c r="B779" s="75"/>
      <c r="C779" s="67" t="s">
        <v>55</v>
      </c>
      <c r="D779" s="68">
        <v>2011.8</v>
      </c>
      <c r="E779" s="6">
        <v>0</v>
      </c>
    </row>
    <row r="780" spans="1:5" x14ac:dyDescent="0.25">
      <c r="A780" s="72"/>
      <c r="B780" s="75"/>
      <c r="C780" s="67" t="s">
        <v>56</v>
      </c>
      <c r="D780" s="68">
        <v>1818.6</v>
      </c>
      <c r="E780" s="6">
        <v>0</v>
      </c>
    </row>
    <row r="781" spans="1:5" x14ac:dyDescent="0.25">
      <c r="A781" s="72"/>
      <c r="B781" s="75"/>
      <c r="C781" s="67" t="s">
        <v>57</v>
      </c>
      <c r="D781" s="68">
        <v>1873.2</v>
      </c>
      <c r="E781" s="6">
        <v>0</v>
      </c>
    </row>
    <row r="782" spans="1:5" x14ac:dyDescent="0.25">
      <c r="A782" s="72"/>
      <c r="B782" s="75"/>
      <c r="C782" s="67" t="s">
        <v>58</v>
      </c>
      <c r="D782" s="68">
        <v>1869</v>
      </c>
      <c r="E782" s="6">
        <v>0</v>
      </c>
    </row>
    <row r="783" spans="1:5" x14ac:dyDescent="0.25">
      <c r="A783" s="72"/>
      <c r="B783" s="75"/>
      <c r="C783" s="67" t="s">
        <v>59</v>
      </c>
      <c r="D783" s="68">
        <v>1940.4</v>
      </c>
      <c r="E783" s="6">
        <v>0</v>
      </c>
    </row>
    <row r="784" spans="1:5" x14ac:dyDescent="0.25">
      <c r="A784" s="72"/>
      <c r="B784" s="75"/>
      <c r="C784" s="67" t="s">
        <v>60</v>
      </c>
      <c r="D784" s="68">
        <v>2091.6</v>
      </c>
      <c r="E784" s="6">
        <v>0</v>
      </c>
    </row>
    <row r="785" spans="1:6" x14ac:dyDescent="0.25">
      <c r="A785" s="72"/>
      <c r="B785" s="75"/>
      <c r="C785" s="67" t="s">
        <v>61</v>
      </c>
      <c r="D785" s="68">
        <v>2095.8000000000002</v>
      </c>
      <c r="E785" s="6">
        <v>0</v>
      </c>
    </row>
    <row r="786" spans="1:6" x14ac:dyDescent="0.25">
      <c r="A786" s="72"/>
      <c r="B786" s="75"/>
      <c r="C786" s="67" t="s">
        <v>62</v>
      </c>
      <c r="D786" s="68">
        <v>1827</v>
      </c>
      <c r="E786" s="6">
        <v>0</v>
      </c>
    </row>
    <row r="787" spans="1:6" ht="16.5" thickBot="1" x14ac:dyDescent="0.3">
      <c r="A787" s="73"/>
      <c r="B787" s="76"/>
      <c r="C787" s="69" t="s">
        <v>63</v>
      </c>
      <c r="D787" s="70">
        <v>1289.4000000000001</v>
      </c>
      <c r="E787" s="6">
        <v>0</v>
      </c>
    </row>
    <row r="788" spans="1:6" x14ac:dyDescent="0.25">
      <c r="B788" s="77" t="s">
        <v>64</v>
      </c>
      <c r="D788" s="78">
        <f>SUM(D764:D787)</f>
        <v>49635.600000000006</v>
      </c>
      <c r="E788" s="79">
        <f>SUM(E764:E787)</f>
        <v>0</v>
      </c>
      <c r="F788" s="78"/>
    </row>
    <row r="789" spans="1:6" ht="16.5" thickBot="1" x14ac:dyDescent="0.3"/>
    <row r="790" spans="1:6" s="8" customFormat="1" ht="34.5" customHeight="1" thickBot="1" x14ac:dyDescent="0.25">
      <c r="A790" s="15" t="s">
        <v>25</v>
      </c>
      <c r="B790" s="16" t="s">
        <v>26</v>
      </c>
      <c r="C790" s="17" t="s">
        <v>27</v>
      </c>
      <c r="D790" s="19" t="s">
        <v>34</v>
      </c>
      <c r="E790" s="45" t="s">
        <v>29</v>
      </c>
      <c r="F790" s="19" t="s">
        <v>30</v>
      </c>
    </row>
    <row r="791" spans="1:6" x14ac:dyDescent="0.25">
      <c r="A791" s="71" t="s">
        <v>96</v>
      </c>
      <c r="B791" s="74">
        <v>41990</v>
      </c>
      <c r="C791" s="65" t="s">
        <v>40</v>
      </c>
      <c r="D791" s="66">
        <v>1957.2</v>
      </c>
      <c r="E791" s="6">
        <v>0</v>
      </c>
    </row>
    <row r="792" spans="1:6" x14ac:dyDescent="0.25">
      <c r="A792" s="72"/>
      <c r="B792" s="75"/>
      <c r="C792" s="67" t="s">
        <v>41</v>
      </c>
      <c r="D792" s="68">
        <v>1906.8</v>
      </c>
      <c r="E792" s="6">
        <v>0</v>
      </c>
    </row>
    <row r="793" spans="1:6" x14ac:dyDescent="0.25">
      <c r="A793" s="72"/>
      <c r="B793" s="75"/>
      <c r="C793" s="67" t="s">
        <v>42</v>
      </c>
      <c r="D793" s="68">
        <v>1860.6</v>
      </c>
      <c r="E793" s="6">
        <v>0</v>
      </c>
    </row>
    <row r="794" spans="1:6" x14ac:dyDescent="0.25">
      <c r="A794" s="72"/>
      <c r="B794" s="75"/>
      <c r="C794" s="67" t="s">
        <v>43</v>
      </c>
      <c r="D794" s="68">
        <v>1877.4</v>
      </c>
      <c r="E794" s="6">
        <v>0</v>
      </c>
    </row>
    <row r="795" spans="1:6" x14ac:dyDescent="0.25">
      <c r="A795" s="72"/>
      <c r="B795" s="75"/>
      <c r="C795" s="67" t="s">
        <v>44</v>
      </c>
      <c r="D795" s="68">
        <v>1864.8</v>
      </c>
      <c r="E795" s="6">
        <v>0</v>
      </c>
    </row>
    <row r="796" spans="1:6" x14ac:dyDescent="0.25">
      <c r="A796" s="72"/>
      <c r="B796" s="75"/>
      <c r="C796" s="67" t="s">
        <v>45</v>
      </c>
      <c r="D796" s="68">
        <v>1906.8</v>
      </c>
      <c r="E796" s="6">
        <v>0</v>
      </c>
    </row>
    <row r="797" spans="1:6" x14ac:dyDescent="0.25">
      <c r="A797" s="72"/>
      <c r="B797" s="75"/>
      <c r="C797" s="67" t="s">
        <v>46</v>
      </c>
      <c r="D797" s="68">
        <v>1986.6</v>
      </c>
      <c r="E797" s="6">
        <v>0</v>
      </c>
    </row>
    <row r="798" spans="1:6" x14ac:dyDescent="0.25">
      <c r="A798" s="72"/>
      <c r="B798" s="75"/>
      <c r="C798" s="67" t="s">
        <v>47</v>
      </c>
      <c r="D798" s="68">
        <v>2154.6</v>
      </c>
      <c r="E798" s="6">
        <v>0</v>
      </c>
    </row>
    <row r="799" spans="1:6" x14ac:dyDescent="0.25">
      <c r="A799" s="72"/>
      <c r="B799" s="75"/>
      <c r="C799" s="67" t="s">
        <v>48</v>
      </c>
      <c r="D799" s="68">
        <v>2272.1999999999998</v>
      </c>
      <c r="E799" s="6">
        <v>0</v>
      </c>
    </row>
    <row r="800" spans="1:6" x14ac:dyDescent="0.25">
      <c r="A800" s="72"/>
      <c r="B800" s="75"/>
      <c r="C800" s="67" t="s">
        <v>49</v>
      </c>
      <c r="D800" s="68">
        <v>2301.6</v>
      </c>
      <c r="E800" s="6">
        <v>0</v>
      </c>
    </row>
    <row r="801" spans="1:6" x14ac:dyDescent="0.25">
      <c r="A801" s="72"/>
      <c r="B801" s="75"/>
      <c r="C801" s="67" t="s">
        <v>50</v>
      </c>
      <c r="D801" s="68">
        <v>2238.6</v>
      </c>
      <c r="E801" s="6">
        <v>0</v>
      </c>
    </row>
    <row r="802" spans="1:6" x14ac:dyDescent="0.25">
      <c r="A802" s="72"/>
      <c r="B802" s="75"/>
      <c r="C802" s="67" t="s">
        <v>51</v>
      </c>
      <c r="D802" s="68">
        <v>2255.4</v>
      </c>
      <c r="E802" s="6">
        <v>0</v>
      </c>
    </row>
    <row r="803" spans="1:6" x14ac:dyDescent="0.25">
      <c r="A803" s="72"/>
      <c r="B803" s="75"/>
      <c r="C803" s="67" t="s">
        <v>52</v>
      </c>
      <c r="D803" s="68">
        <v>2209.1999999999998</v>
      </c>
      <c r="E803" s="6">
        <v>0</v>
      </c>
    </row>
    <row r="804" spans="1:6" x14ac:dyDescent="0.25">
      <c r="A804" s="72"/>
      <c r="B804" s="75"/>
      <c r="C804" s="67" t="s">
        <v>53</v>
      </c>
      <c r="D804" s="68">
        <v>2381.4</v>
      </c>
      <c r="E804" s="6">
        <v>0</v>
      </c>
    </row>
    <row r="805" spans="1:6" x14ac:dyDescent="0.25">
      <c r="A805" s="72"/>
      <c r="B805" s="75"/>
      <c r="C805" s="67" t="s">
        <v>54</v>
      </c>
      <c r="D805" s="68">
        <v>2436</v>
      </c>
      <c r="E805" s="6">
        <v>0</v>
      </c>
    </row>
    <row r="806" spans="1:6" x14ac:dyDescent="0.25">
      <c r="A806" s="72"/>
      <c r="B806" s="75"/>
      <c r="C806" s="67" t="s">
        <v>55</v>
      </c>
      <c r="D806" s="68">
        <v>2381.4</v>
      </c>
      <c r="E806" s="6">
        <v>0</v>
      </c>
    </row>
    <row r="807" spans="1:6" x14ac:dyDescent="0.25">
      <c r="A807" s="72"/>
      <c r="B807" s="75"/>
      <c r="C807" s="67" t="s">
        <v>56</v>
      </c>
      <c r="D807" s="68">
        <v>2431.8000000000002</v>
      </c>
      <c r="E807" s="6">
        <v>0</v>
      </c>
    </row>
    <row r="808" spans="1:6" x14ac:dyDescent="0.25">
      <c r="A808" s="72"/>
      <c r="B808" s="75"/>
      <c r="C808" s="67" t="s">
        <v>57</v>
      </c>
      <c r="D808" s="68">
        <v>2402.4</v>
      </c>
      <c r="E808" s="6">
        <v>0</v>
      </c>
    </row>
    <row r="809" spans="1:6" x14ac:dyDescent="0.25">
      <c r="A809" s="72"/>
      <c r="B809" s="75"/>
      <c r="C809" s="67" t="s">
        <v>58</v>
      </c>
      <c r="D809" s="68">
        <v>2402.4</v>
      </c>
      <c r="E809" s="6">
        <v>0</v>
      </c>
    </row>
    <row r="810" spans="1:6" x14ac:dyDescent="0.25">
      <c r="A810" s="72"/>
      <c r="B810" s="75"/>
      <c r="C810" s="67" t="s">
        <v>59</v>
      </c>
      <c r="D810" s="68">
        <v>2347.8000000000002</v>
      </c>
      <c r="E810" s="6">
        <v>0</v>
      </c>
    </row>
    <row r="811" spans="1:6" x14ac:dyDescent="0.25">
      <c r="A811" s="72"/>
      <c r="B811" s="75"/>
      <c r="C811" s="67" t="s">
        <v>60</v>
      </c>
      <c r="D811" s="68">
        <v>2280.6</v>
      </c>
      <c r="E811" s="6">
        <v>0</v>
      </c>
    </row>
    <row r="812" spans="1:6" x14ac:dyDescent="0.25">
      <c r="A812" s="72"/>
      <c r="B812" s="75"/>
      <c r="C812" s="67" t="s">
        <v>61</v>
      </c>
      <c r="D812" s="68">
        <v>2188.1999999999998</v>
      </c>
      <c r="E812" s="6">
        <v>0</v>
      </c>
    </row>
    <row r="813" spans="1:6" x14ac:dyDescent="0.25">
      <c r="A813" s="72"/>
      <c r="B813" s="75"/>
      <c r="C813" s="67" t="s">
        <v>62</v>
      </c>
      <c r="D813" s="68">
        <v>2062.1999999999998</v>
      </c>
      <c r="E813" s="6">
        <v>0</v>
      </c>
    </row>
    <row r="814" spans="1:6" ht="16.5" thickBot="1" x14ac:dyDescent="0.3">
      <c r="A814" s="73"/>
      <c r="B814" s="76"/>
      <c r="C814" s="69" t="s">
        <v>63</v>
      </c>
      <c r="D814" s="70">
        <v>1969.8</v>
      </c>
      <c r="E814" s="6">
        <v>0</v>
      </c>
    </row>
    <row r="815" spans="1:6" x14ac:dyDescent="0.25">
      <c r="B815" s="77" t="s">
        <v>64</v>
      </c>
      <c r="D815" s="78">
        <f>SUM(D791:D814)</f>
        <v>52075.8</v>
      </c>
      <c r="E815" s="79">
        <f>SUM(E791:E814)</f>
        <v>0</v>
      </c>
      <c r="F815" s="78"/>
    </row>
    <row r="816" spans="1:6" ht="16.5" thickBot="1" x14ac:dyDescent="0.3"/>
    <row r="817" spans="1:6" s="8" customFormat="1" ht="34.5" customHeight="1" thickBot="1" x14ac:dyDescent="0.25">
      <c r="A817" s="15" t="s">
        <v>25</v>
      </c>
      <c r="B817" s="16" t="s">
        <v>26</v>
      </c>
      <c r="C817" s="17" t="s">
        <v>27</v>
      </c>
      <c r="D817" s="19" t="s">
        <v>34</v>
      </c>
      <c r="E817" s="45" t="s">
        <v>29</v>
      </c>
      <c r="F817" s="19" t="s">
        <v>30</v>
      </c>
    </row>
    <row r="818" spans="1:6" x14ac:dyDescent="0.25">
      <c r="A818" s="71" t="s">
        <v>97</v>
      </c>
      <c r="B818" s="74">
        <v>41990</v>
      </c>
      <c r="C818" s="65" t="s">
        <v>40</v>
      </c>
      <c r="D818" s="66">
        <v>0</v>
      </c>
      <c r="E818" s="6">
        <v>0</v>
      </c>
    </row>
    <row r="819" spans="1:6" x14ac:dyDescent="0.25">
      <c r="A819" s="72"/>
      <c r="B819" s="75"/>
      <c r="C819" s="67" t="s">
        <v>41</v>
      </c>
      <c r="D819" s="68">
        <v>0</v>
      </c>
      <c r="E819" s="6">
        <v>0</v>
      </c>
    </row>
    <row r="820" spans="1:6" x14ac:dyDescent="0.25">
      <c r="A820" s="72"/>
      <c r="B820" s="75"/>
      <c r="C820" s="67" t="s">
        <v>42</v>
      </c>
      <c r="D820" s="68">
        <v>0</v>
      </c>
      <c r="E820" s="6">
        <v>0</v>
      </c>
    </row>
    <row r="821" spans="1:6" x14ac:dyDescent="0.25">
      <c r="A821" s="72"/>
      <c r="B821" s="75"/>
      <c r="C821" s="67" t="s">
        <v>43</v>
      </c>
      <c r="D821" s="68">
        <v>0</v>
      </c>
      <c r="E821" s="6">
        <v>0</v>
      </c>
    </row>
    <row r="822" spans="1:6" x14ac:dyDescent="0.25">
      <c r="A822" s="72"/>
      <c r="B822" s="75"/>
      <c r="C822" s="67" t="s">
        <v>44</v>
      </c>
      <c r="D822" s="68">
        <v>0</v>
      </c>
      <c r="E822" s="6">
        <v>0</v>
      </c>
    </row>
    <row r="823" spans="1:6" x14ac:dyDescent="0.25">
      <c r="A823" s="72"/>
      <c r="B823" s="75"/>
      <c r="C823" s="67" t="s">
        <v>45</v>
      </c>
      <c r="D823" s="68">
        <v>0</v>
      </c>
      <c r="E823" s="6">
        <v>0</v>
      </c>
    </row>
    <row r="824" spans="1:6" x14ac:dyDescent="0.25">
      <c r="A824" s="72"/>
      <c r="B824" s="75"/>
      <c r="C824" s="67" t="s">
        <v>46</v>
      </c>
      <c r="D824" s="68">
        <v>0</v>
      </c>
      <c r="E824" s="6">
        <v>0</v>
      </c>
    </row>
    <row r="825" spans="1:6" x14ac:dyDescent="0.25">
      <c r="A825" s="72"/>
      <c r="B825" s="75"/>
      <c r="C825" s="67" t="s">
        <v>47</v>
      </c>
      <c r="D825" s="68">
        <v>0</v>
      </c>
      <c r="E825" s="6">
        <v>0</v>
      </c>
    </row>
    <row r="826" spans="1:6" x14ac:dyDescent="0.25">
      <c r="A826" s="72"/>
      <c r="B826" s="75"/>
      <c r="C826" s="67" t="s">
        <v>48</v>
      </c>
      <c r="D826" s="68">
        <v>0</v>
      </c>
      <c r="E826" s="6">
        <v>0</v>
      </c>
    </row>
    <row r="827" spans="1:6" x14ac:dyDescent="0.25">
      <c r="A827" s="72"/>
      <c r="B827" s="75"/>
      <c r="C827" s="67" t="s">
        <v>49</v>
      </c>
      <c r="D827" s="68">
        <v>0</v>
      </c>
      <c r="E827" s="6">
        <v>0</v>
      </c>
    </row>
    <row r="828" spans="1:6" x14ac:dyDescent="0.25">
      <c r="A828" s="72"/>
      <c r="B828" s="75"/>
      <c r="C828" s="67" t="s">
        <v>50</v>
      </c>
      <c r="D828" s="68">
        <v>0</v>
      </c>
      <c r="E828" s="6">
        <v>0</v>
      </c>
    </row>
    <row r="829" spans="1:6" x14ac:dyDescent="0.25">
      <c r="A829" s="72"/>
      <c r="B829" s="75"/>
      <c r="C829" s="67" t="s">
        <v>51</v>
      </c>
      <c r="D829" s="68">
        <v>0</v>
      </c>
      <c r="E829" s="6">
        <v>0</v>
      </c>
    </row>
    <row r="830" spans="1:6" x14ac:dyDescent="0.25">
      <c r="A830" s="72"/>
      <c r="B830" s="75"/>
      <c r="C830" s="67" t="s">
        <v>52</v>
      </c>
      <c r="D830" s="68">
        <v>0</v>
      </c>
      <c r="E830" s="6">
        <v>0</v>
      </c>
    </row>
    <row r="831" spans="1:6" x14ac:dyDescent="0.25">
      <c r="A831" s="72"/>
      <c r="B831" s="75"/>
      <c r="C831" s="67" t="s">
        <v>53</v>
      </c>
      <c r="D831" s="68">
        <v>0</v>
      </c>
      <c r="E831" s="6">
        <v>0</v>
      </c>
    </row>
    <row r="832" spans="1:6" x14ac:dyDescent="0.25">
      <c r="A832" s="72"/>
      <c r="B832" s="75"/>
      <c r="C832" s="67" t="s">
        <v>54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55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56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57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58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59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60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61</v>
      </c>
      <c r="D839" s="68">
        <v>0</v>
      </c>
      <c r="E839" s="6">
        <v>0</v>
      </c>
    </row>
    <row r="840" spans="1:6" x14ac:dyDescent="0.25">
      <c r="A840" s="72"/>
      <c r="B840" s="75"/>
      <c r="C840" s="67" t="s">
        <v>62</v>
      </c>
      <c r="D840" s="68">
        <v>0</v>
      </c>
      <c r="E840" s="6">
        <v>0</v>
      </c>
    </row>
    <row r="841" spans="1:6" ht="16.5" thickBot="1" x14ac:dyDescent="0.3">
      <c r="A841" s="73"/>
      <c r="B841" s="76"/>
      <c r="C841" s="69" t="s">
        <v>63</v>
      </c>
      <c r="D841" s="70">
        <v>0</v>
      </c>
      <c r="E841" s="6">
        <v>0</v>
      </c>
    </row>
    <row r="842" spans="1:6" x14ac:dyDescent="0.25">
      <c r="B842" s="77" t="s">
        <v>64</v>
      </c>
      <c r="D842" s="78">
        <f>SUM(D818:D841)</f>
        <v>0</v>
      </c>
      <c r="E842" s="79">
        <f>SUM(E818:E841)</f>
        <v>0</v>
      </c>
      <c r="F842" s="78"/>
    </row>
    <row r="843" spans="1:6" ht="16.5" thickBot="1" x14ac:dyDescent="0.3"/>
    <row r="844" spans="1:6" s="8" customFormat="1" ht="34.5" customHeight="1" thickBot="1" x14ac:dyDescent="0.25">
      <c r="A844" s="15" t="s">
        <v>25</v>
      </c>
      <c r="B844" s="16" t="s">
        <v>26</v>
      </c>
      <c r="C844" s="17" t="s">
        <v>27</v>
      </c>
      <c r="D844" s="19" t="s">
        <v>34</v>
      </c>
      <c r="E844" s="45" t="s">
        <v>29</v>
      </c>
      <c r="F844" s="19" t="s">
        <v>30</v>
      </c>
    </row>
    <row r="845" spans="1:6" x14ac:dyDescent="0.25">
      <c r="A845" s="71" t="s">
        <v>98</v>
      </c>
      <c r="B845" s="74">
        <v>41990</v>
      </c>
      <c r="C845" s="65" t="s">
        <v>40</v>
      </c>
      <c r="D845" s="66"/>
      <c r="E845" s="6">
        <v>0</v>
      </c>
    </row>
    <row r="846" spans="1:6" x14ac:dyDescent="0.25">
      <c r="A846" s="72"/>
      <c r="B846" s="75"/>
      <c r="C846" s="67" t="s">
        <v>41</v>
      </c>
      <c r="D846" s="68"/>
      <c r="E846" s="6">
        <v>0</v>
      </c>
    </row>
    <row r="847" spans="1:6" x14ac:dyDescent="0.25">
      <c r="A847" s="72"/>
      <c r="B847" s="75"/>
      <c r="C847" s="67" t="s">
        <v>42</v>
      </c>
      <c r="D847" s="68"/>
      <c r="E847" s="6">
        <v>0</v>
      </c>
    </row>
    <row r="848" spans="1:6" x14ac:dyDescent="0.25">
      <c r="A848" s="72"/>
      <c r="B848" s="75"/>
      <c r="C848" s="67" t="s">
        <v>43</v>
      </c>
      <c r="D848" s="68"/>
      <c r="E848" s="6">
        <v>0</v>
      </c>
    </row>
    <row r="849" spans="1:5" x14ac:dyDescent="0.25">
      <c r="A849" s="72"/>
      <c r="B849" s="75"/>
      <c r="C849" s="67" t="s">
        <v>44</v>
      </c>
      <c r="D849" s="68"/>
      <c r="E849" s="6">
        <v>0</v>
      </c>
    </row>
    <row r="850" spans="1:5" x14ac:dyDescent="0.25">
      <c r="A850" s="72"/>
      <c r="B850" s="75"/>
      <c r="C850" s="67" t="s">
        <v>45</v>
      </c>
      <c r="D850" s="68"/>
      <c r="E850" s="6">
        <v>0</v>
      </c>
    </row>
    <row r="851" spans="1:5" x14ac:dyDescent="0.25">
      <c r="A851" s="72"/>
      <c r="B851" s="75"/>
      <c r="C851" s="67" t="s">
        <v>46</v>
      </c>
      <c r="D851" s="68"/>
      <c r="E851" s="6">
        <v>0</v>
      </c>
    </row>
    <row r="852" spans="1:5" x14ac:dyDescent="0.25">
      <c r="A852" s="72"/>
      <c r="B852" s="75"/>
      <c r="C852" s="67" t="s">
        <v>47</v>
      </c>
      <c r="D852" s="68"/>
      <c r="E852" s="6">
        <v>0</v>
      </c>
    </row>
    <row r="853" spans="1:5" x14ac:dyDescent="0.25">
      <c r="A853" s="72"/>
      <c r="B853" s="75"/>
      <c r="C853" s="67" t="s">
        <v>48</v>
      </c>
      <c r="D853" s="68"/>
      <c r="E853" s="6">
        <v>0</v>
      </c>
    </row>
    <row r="854" spans="1:5" x14ac:dyDescent="0.25">
      <c r="A854" s="72"/>
      <c r="B854" s="75"/>
      <c r="C854" s="67" t="s">
        <v>49</v>
      </c>
      <c r="D854" s="68"/>
      <c r="E854" s="6">
        <v>0</v>
      </c>
    </row>
    <row r="855" spans="1:5" x14ac:dyDescent="0.25">
      <c r="A855" s="72"/>
      <c r="B855" s="75"/>
      <c r="C855" s="67" t="s">
        <v>50</v>
      </c>
      <c r="D855" s="68"/>
      <c r="E855" s="6">
        <v>0</v>
      </c>
    </row>
    <row r="856" spans="1:5" x14ac:dyDescent="0.25">
      <c r="A856" s="72"/>
      <c r="B856" s="75"/>
      <c r="C856" s="67" t="s">
        <v>51</v>
      </c>
      <c r="D856" s="68"/>
      <c r="E856" s="6">
        <v>0</v>
      </c>
    </row>
    <row r="857" spans="1:5" x14ac:dyDescent="0.25">
      <c r="A857" s="72"/>
      <c r="B857" s="75"/>
      <c r="C857" s="67" t="s">
        <v>52</v>
      </c>
      <c r="D857" s="68"/>
      <c r="E857" s="6">
        <v>0</v>
      </c>
    </row>
    <row r="858" spans="1:5" x14ac:dyDescent="0.25">
      <c r="A858" s="72"/>
      <c r="B858" s="75"/>
      <c r="C858" s="67" t="s">
        <v>53</v>
      </c>
      <c r="D858" s="68"/>
      <c r="E858" s="6">
        <v>0</v>
      </c>
    </row>
    <row r="859" spans="1:5" x14ac:dyDescent="0.25">
      <c r="A859" s="72"/>
      <c r="B859" s="75"/>
      <c r="C859" s="67" t="s">
        <v>54</v>
      </c>
      <c r="D859" s="68"/>
      <c r="E859" s="6">
        <v>0</v>
      </c>
    </row>
    <row r="860" spans="1:5" x14ac:dyDescent="0.25">
      <c r="A860" s="72"/>
      <c r="B860" s="75"/>
      <c r="C860" s="67" t="s">
        <v>55</v>
      </c>
      <c r="D860" s="68"/>
      <c r="E860" s="6">
        <v>0</v>
      </c>
    </row>
    <row r="861" spans="1:5" x14ac:dyDescent="0.25">
      <c r="A861" s="72"/>
      <c r="B861" s="75"/>
      <c r="C861" s="67" t="s">
        <v>56</v>
      </c>
      <c r="D861" s="68"/>
      <c r="E861" s="6">
        <v>0</v>
      </c>
    </row>
    <row r="862" spans="1:5" x14ac:dyDescent="0.25">
      <c r="A862" s="72"/>
      <c r="B862" s="75"/>
      <c r="C862" s="67" t="s">
        <v>57</v>
      </c>
      <c r="D862" s="68"/>
      <c r="E862" s="6">
        <v>0</v>
      </c>
    </row>
    <row r="863" spans="1:5" x14ac:dyDescent="0.25">
      <c r="A863" s="72"/>
      <c r="B863" s="75"/>
      <c r="C863" s="67" t="s">
        <v>58</v>
      </c>
      <c r="D863" s="68"/>
      <c r="E863" s="6">
        <v>0</v>
      </c>
    </row>
    <row r="864" spans="1:5" x14ac:dyDescent="0.25">
      <c r="A864" s="72"/>
      <c r="B864" s="75"/>
      <c r="C864" s="67" t="s">
        <v>59</v>
      </c>
      <c r="D864" s="68"/>
      <c r="E864" s="6">
        <v>0</v>
      </c>
    </row>
    <row r="865" spans="1:6" x14ac:dyDescent="0.25">
      <c r="A865" s="72"/>
      <c r="B865" s="75"/>
      <c r="C865" s="67" t="s">
        <v>60</v>
      </c>
      <c r="D865" s="68"/>
      <c r="E865" s="6">
        <v>0</v>
      </c>
    </row>
    <row r="866" spans="1:6" x14ac:dyDescent="0.25">
      <c r="A866" s="72"/>
      <c r="B866" s="75"/>
      <c r="C866" s="67" t="s">
        <v>61</v>
      </c>
      <c r="D866" s="68"/>
      <c r="E866" s="6">
        <v>0</v>
      </c>
    </row>
    <row r="867" spans="1:6" x14ac:dyDescent="0.25">
      <c r="A867" s="72"/>
      <c r="B867" s="75"/>
      <c r="C867" s="67" t="s">
        <v>62</v>
      </c>
      <c r="D867" s="68"/>
      <c r="E867" s="6">
        <v>0</v>
      </c>
    </row>
    <row r="868" spans="1:6" ht="16.5" thickBot="1" x14ac:dyDescent="0.3">
      <c r="A868" s="73"/>
      <c r="B868" s="76"/>
      <c r="C868" s="69" t="s">
        <v>63</v>
      </c>
      <c r="D868" s="70"/>
      <c r="E868" s="6">
        <v>0</v>
      </c>
    </row>
    <row r="869" spans="1:6" x14ac:dyDescent="0.25">
      <c r="B869" s="77" t="s">
        <v>64</v>
      </c>
      <c r="D869" s="78">
        <f>SUM(D845:D868)</f>
        <v>0</v>
      </c>
      <c r="E869" s="79">
        <f>SUM(E845:E868)</f>
        <v>0</v>
      </c>
      <c r="F869" s="78"/>
    </row>
    <row r="870" spans="1:6" ht="16.5" thickBot="1" x14ac:dyDescent="0.3"/>
    <row r="871" spans="1:6" s="8" customFormat="1" ht="34.5" customHeight="1" thickBot="1" x14ac:dyDescent="0.25">
      <c r="A871" s="15" t="s">
        <v>25</v>
      </c>
      <c r="B871" s="16" t="s">
        <v>26</v>
      </c>
      <c r="C871" s="17" t="s">
        <v>27</v>
      </c>
      <c r="D871" s="19" t="s">
        <v>34</v>
      </c>
      <c r="E871" s="45" t="s">
        <v>29</v>
      </c>
      <c r="F871" s="19" t="s">
        <v>30</v>
      </c>
    </row>
    <row r="872" spans="1:6" x14ac:dyDescent="0.25">
      <c r="A872" s="71" t="s">
        <v>99</v>
      </c>
      <c r="B872" s="74">
        <v>41990</v>
      </c>
      <c r="C872" s="65" t="s">
        <v>40</v>
      </c>
      <c r="D872" s="66">
        <v>0</v>
      </c>
      <c r="E872" s="6">
        <v>0</v>
      </c>
    </row>
    <row r="873" spans="1:6" x14ac:dyDescent="0.25">
      <c r="A873" s="72"/>
      <c r="B873" s="75"/>
      <c r="C873" s="67" t="s">
        <v>41</v>
      </c>
      <c r="D873" s="68">
        <v>0</v>
      </c>
      <c r="E873" s="6">
        <v>0</v>
      </c>
    </row>
    <row r="874" spans="1:6" x14ac:dyDescent="0.25">
      <c r="A874" s="72"/>
      <c r="B874" s="75"/>
      <c r="C874" s="67" t="s">
        <v>42</v>
      </c>
      <c r="D874" s="68">
        <v>0</v>
      </c>
      <c r="E874" s="6">
        <v>0</v>
      </c>
    </row>
    <row r="875" spans="1:6" x14ac:dyDescent="0.25">
      <c r="A875" s="72"/>
      <c r="B875" s="75"/>
      <c r="C875" s="67" t="s">
        <v>43</v>
      </c>
      <c r="D875" s="68">
        <v>0</v>
      </c>
      <c r="E875" s="6">
        <v>0</v>
      </c>
    </row>
    <row r="876" spans="1:6" x14ac:dyDescent="0.25">
      <c r="A876" s="72"/>
      <c r="B876" s="75"/>
      <c r="C876" s="67" t="s">
        <v>44</v>
      </c>
      <c r="D876" s="68">
        <v>0</v>
      </c>
      <c r="E876" s="6">
        <v>0</v>
      </c>
    </row>
    <row r="877" spans="1:6" x14ac:dyDescent="0.25">
      <c r="A877" s="72"/>
      <c r="B877" s="75"/>
      <c r="C877" s="67" t="s">
        <v>45</v>
      </c>
      <c r="D877" s="68">
        <v>0</v>
      </c>
      <c r="E877" s="6">
        <v>0</v>
      </c>
    </row>
    <row r="878" spans="1:6" x14ac:dyDescent="0.25">
      <c r="A878" s="72"/>
      <c r="B878" s="75"/>
      <c r="C878" s="67" t="s">
        <v>46</v>
      </c>
      <c r="D878" s="68">
        <v>0</v>
      </c>
      <c r="E878" s="6">
        <v>0</v>
      </c>
    </row>
    <row r="879" spans="1:6" x14ac:dyDescent="0.25">
      <c r="A879" s="72"/>
      <c r="B879" s="75"/>
      <c r="C879" s="67" t="s">
        <v>47</v>
      </c>
      <c r="D879" s="68">
        <v>0</v>
      </c>
      <c r="E879" s="6">
        <v>0</v>
      </c>
    </row>
    <row r="880" spans="1:6" x14ac:dyDescent="0.25">
      <c r="A880" s="72"/>
      <c r="B880" s="75"/>
      <c r="C880" s="67" t="s">
        <v>48</v>
      </c>
      <c r="D880" s="68">
        <v>0</v>
      </c>
      <c r="E880" s="6">
        <v>0</v>
      </c>
    </row>
    <row r="881" spans="1:6" x14ac:dyDescent="0.25">
      <c r="A881" s="72"/>
      <c r="B881" s="75"/>
      <c r="C881" s="67" t="s">
        <v>49</v>
      </c>
      <c r="D881" s="68">
        <v>0</v>
      </c>
      <c r="E881" s="6">
        <v>0</v>
      </c>
    </row>
    <row r="882" spans="1:6" x14ac:dyDescent="0.25">
      <c r="A882" s="72"/>
      <c r="B882" s="75"/>
      <c r="C882" s="67" t="s">
        <v>50</v>
      </c>
      <c r="D882" s="68">
        <v>0</v>
      </c>
      <c r="E882" s="6">
        <v>0</v>
      </c>
    </row>
    <row r="883" spans="1:6" x14ac:dyDescent="0.25">
      <c r="A883" s="72"/>
      <c r="B883" s="75"/>
      <c r="C883" s="67" t="s">
        <v>51</v>
      </c>
      <c r="D883" s="68">
        <v>0</v>
      </c>
      <c r="E883" s="6">
        <v>0</v>
      </c>
    </row>
    <row r="884" spans="1:6" x14ac:dyDescent="0.25">
      <c r="A884" s="72"/>
      <c r="B884" s="75"/>
      <c r="C884" s="67" t="s">
        <v>52</v>
      </c>
      <c r="D884" s="68">
        <v>0</v>
      </c>
      <c r="E884" s="6">
        <v>0</v>
      </c>
    </row>
    <row r="885" spans="1:6" x14ac:dyDescent="0.25">
      <c r="A885" s="72"/>
      <c r="B885" s="75"/>
      <c r="C885" s="67" t="s">
        <v>53</v>
      </c>
      <c r="D885" s="68">
        <v>0</v>
      </c>
      <c r="E885" s="6">
        <v>0</v>
      </c>
    </row>
    <row r="886" spans="1:6" x14ac:dyDescent="0.25">
      <c r="A886" s="72"/>
      <c r="B886" s="75"/>
      <c r="C886" s="67" t="s">
        <v>54</v>
      </c>
      <c r="D886" s="68">
        <v>0</v>
      </c>
      <c r="E886" s="6">
        <v>0</v>
      </c>
    </row>
    <row r="887" spans="1:6" x14ac:dyDescent="0.25">
      <c r="A887" s="72"/>
      <c r="B887" s="75"/>
      <c r="C887" s="67" t="s">
        <v>55</v>
      </c>
      <c r="D887" s="68">
        <v>0</v>
      </c>
      <c r="E887" s="6">
        <v>0</v>
      </c>
    </row>
    <row r="888" spans="1:6" x14ac:dyDescent="0.25">
      <c r="A888" s="72"/>
      <c r="B888" s="75"/>
      <c r="C888" s="67" t="s">
        <v>56</v>
      </c>
      <c r="D888" s="68">
        <v>0</v>
      </c>
      <c r="E888" s="6">
        <v>0</v>
      </c>
    </row>
    <row r="889" spans="1:6" x14ac:dyDescent="0.25">
      <c r="A889" s="72"/>
      <c r="B889" s="75"/>
      <c r="C889" s="67" t="s">
        <v>57</v>
      </c>
      <c r="D889" s="68">
        <v>0</v>
      </c>
      <c r="E889" s="6">
        <v>0</v>
      </c>
    </row>
    <row r="890" spans="1:6" x14ac:dyDescent="0.25">
      <c r="A890" s="72"/>
      <c r="B890" s="75"/>
      <c r="C890" s="67" t="s">
        <v>58</v>
      </c>
      <c r="D890" s="68">
        <v>0</v>
      </c>
      <c r="E890" s="6">
        <v>0</v>
      </c>
    </row>
    <row r="891" spans="1:6" x14ac:dyDescent="0.25">
      <c r="A891" s="72"/>
      <c r="B891" s="75"/>
      <c r="C891" s="67" t="s">
        <v>59</v>
      </c>
      <c r="D891" s="68">
        <v>0</v>
      </c>
      <c r="E891" s="6">
        <v>0</v>
      </c>
    </row>
    <row r="892" spans="1:6" x14ac:dyDescent="0.25">
      <c r="A892" s="72"/>
      <c r="B892" s="75"/>
      <c r="C892" s="67" t="s">
        <v>60</v>
      </c>
      <c r="D892" s="68">
        <v>0</v>
      </c>
      <c r="E892" s="6">
        <v>0</v>
      </c>
    </row>
    <row r="893" spans="1:6" x14ac:dyDescent="0.25">
      <c r="A893" s="72"/>
      <c r="B893" s="75"/>
      <c r="C893" s="67" t="s">
        <v>61</v>
      </c>
      <c r="D893" s="68">
        <v>0</v>
      </c>
      <c r="E893" s="6">
        <v>0</v>
      </c>
    </row>
    <row r="894" spans="1:6" x14ac:dyDescent="0.25">
      <c r="A894" s="72"/>
      <c r="B894" s="75"/>
      <c r="C894" s="67" t="s">
        <v>62</v>
      </c>
      <c r="D894" s="68">
        <v>0</v>
      </c>
      <c r="E894" s="6">
        <v>0</v>
      </c>
    </row>
    <row r="895" spans="1:6" ht="16.5" thickBot="1" x14ac:dyDescent="0.3">
      <c r="A895" s="73"/>
      <c r="B895" s="76"/>
      <c r="C895" s="69" t="s">
        <v>63</v>
      </c>
      <c r="D895" s="70">
        <v>0</v>
      </c>
      <c r="E895" s="6">
        <v>0</v>
      </c>
    </row>
    <row r="896" spans="1:6" x14ac:dyDescent="0.25">
      <c r="B896" s="77" t="s">
        <v>64</v>
      </c>
      <c r="D896" s="78">
        <f>SUM(D872:D895)</f>
        <v>0</v>
      </c>
      <c r="E896" s="79">
        <f>SUM(E872:E895)</f>
        <v>0</v>
      </c>
      <c r="F896" s="78"/>
    </row>
    <row r="897" spans="1:6" ht="16.5" thickBot="1" x14ac:dyDescent="0.3"/>
    <row r="898" spans="1:6" s="8" customFormat="1" ht="34.5" customHeight="1" thickBot="1" x14ac:dyDescent="0.25">
      <c r="A898" s="15" t="s">
        <v>25</v>
      </c>
      <c r="B898" s="16" t="s">
        <v>26</v>
      </c>
      <c r="C898" s="17" t="s">
        <v>27</v>
      </c>
      <c r="D898" s="19" t="s">
        <v>34</v>
      </c>
      <c r="E898" s="45" t="s">
        <v>29</v>
      </c>
      <c r="F898" s="19" t="s">
        <v>30</v>
      </c>
    </row>
    <row r="899" spans="1:6" x14ac:dyDescent="0.25">
      <c r="A899" s="71" t="s">
        <v>100</v>
      </c>
      <c r="B899" s="74">
        <v>41990</v>
      </c>
      <c r="C899" s="65" t="s">
        <v>40</v>
      </c>
      <c r="D899" s="66">
        <v>0</v>
      </c>
      <c r="E899" s="6">
        <v>0</v>
      </c>
    </row>
    <row r="900" spans="1:6" x14ac:dyDescent="0.25">
      <c r="A900" s="72"/>
      <c r="B900" s="75"/>
      <c r="C900" s="67" t="s">
        <v>41</v>
      </c>
      <c r="D900" s="68">
        <v>0</v>
      </c>
      <c r="E900" s="6">
        <v>0</v>
      </c>
    </row>
    <row r="901" spans="1:6" x14ac:dyDescent="0.25">
      <c r="A901" s="72"/>
      <c r="B901" s="75"/>
      <c r="C901" s="67" t="s">
        <v>42</v>
      </c>
      <c r="D901" s="68">
        <v>0</v>
      </c>
      <c r="E901" s="6">
        <v>0</v>
      </c>
    </row>
    <row r="902" spans="1:6" x14ac:dyDescent="0.25">
      <c r="A902" s="72"/>
      <c r="B902" s="75"/>
      <c r="C902" s="67" t="s">
        <v>43</v>
      </c>
      <c r="D902" s="68">
        <v>0</v>
      </c>
      <c r="E902" s="6">
        <v>0</v>
      </c>
    </row>
    <row r="903" spans="1:6" x14ac:dyDescent="0.25">
      <c r="A903" s="72"/>
      <c r="B903" s="75"/>
      <c r="C903" s="67" t="s">
        <v>44</v>
      </c>
      <c r="D903" s="68">
        <v>0</v>
      </c>
      <c r="E903" s="6">
        <v>0</v>
      </c>
    </row>
    <row r="904" spans="1:6" x14ac:dyDescent="0.25">
      <c r="A904" s="72"/>
      <c r="B904" s="75"/>
      <c r="C904" s="67" t="s">
        <v>45</v>
      </c>
      <c r="D904" s="68">
        <v>0</v>
      </c>
      <c r="E904" s="6">
        <v>0</v>
      </c>
    </row>
    <row r="905" spans="1:6" x14ac:dyDescent="0.25">
      <c r="A905" s="72"/>
      <c r="B905" s="75"/>
      <c r="C905" s="67" t="s">
        <v>46</v>
      </c>
      <c r="D905" s="68">
        <v>0</v>
      </c>
      <c r="E905" s="6">
        <v>0</v>
      </c>
    </row>
    <row r="906" spans="1:6" x14ac:dyDescent="0.25">
      <c r="A906" s="72"/>
      <c r="B906" s="75"/>
      <c r="C906" s="67" t="s">
        <v>47</v>
      </c>
      <c r="D906" s="68">
        <v>0</v>
      </c>
      <c r="E906" s="6">
        <v>0</v>
      </c>
    </row>
    <row r="907" spans="1:6" x14ac:dyDescent="0.25">
      <c r="A907" s="72"/>
      <c r="B907" s="75"/>
      <c r="C907" s="67" t="s">
        <v>48</v>
      </c>
      <c r="D907" s="68">
        <v>0</v>
      </c>
      <c r="E907" s="6">
        <v>0</v>
      </c>
    </row>
    <row r="908" spans="1:6" x14ac:dyDescent="0.25">
      <c r="A908" s="72"/>
      <c r="B908" s="75"/>
      <c r="C908" s="67" t="s">
        <v>49</v>
      </c>
      <c r="D908" s="68">
        <v>0</v>
      </c>
      <c r="E908" s="6">
        <v>0</v>
      </c>
    </row>
    <row r="909" spans="1:6" x14ac:dyDescent="0.25">
      <c r="A909" s="72"/>
      <c r="B909" s="75"/>
      <c r="C909" s="67" t="s">
        <v>50</v>
      </c>
      <c r="D909" s="68">
        <v>0</v>
      </c>
      <c r="E909" s="6">
        <v>0</v>
      </c>
    </row>
    <row r="910" spans="1:6" x14ac:dyDescent="0.25">
      <c r="A910" s="72"/>
      <c r="B910" s="75"/>
      <c r="C910" s="67" t="s">
        <v>51</v>
      </c>
      <c r="D910" s="68">
        <v>0</v>
      </c>
      <c r="E910" s="6">
        <v>0</v>
      </c>
    </row>
    <row r="911" spans="1:6" x14ac:dyDescent="0.25">
      <c r="A911" s="72"/>
      <c r="B911" s="75"/>
      <c r="C911" s="67" t="s">
        <v>52</v>
      </c>
      <c r="D911" s="68">
        <v>0</v>
      </c>
      <c r="E911" s="6">
        <v>0</v>
      </c>
    </row>
    <row r="912" spans="1:6" x14ac:dyDescent="0.25">
      <c r="A912" s="72"/>
      <c r="B912" s="75"/>
      <c r="C912" s="67" t="s">
        <v>53</v>
      </c>
      <c r="D912" s="68">
        <v>0</v>
      </c>
      <c r="E912" s="6">
        <v>0</v>
      </c>
    </row>
    <row r="913" spans="1:6" x14ac:dyDescent="0.25">
      <c r="A913" s="72"/>
      <c r="B913" s="75"/>
      <c r="C913" s="67" t="s">
        <v>54</v>
      </c>
      <c r="D913" s="68">
        <v>0</v>
      </c>
      <c r="E913" s="6">
        <v>0</v>
      </c>
    </row>
    <row r="914" spans="1:6" x14ac:dyDescent="0.25">
      <c r="A914" s="72"/>
      <c r="B914" s="75"/>
      <c r="C914" s="67" t="s">
        <v>55</v>
      </c>
      <c r="D914" s="68">
        <v>0</v>
      </c>
      <c r="E914" s="6">
        <v>0</v>
      </c>
    </row>
    <row r="915" spans="1:6" x14ac:dyDescent="0.25">
      <c r="A915" s="72"/>
      <c r="B915" s="75"/>
      <c r="C915" s="67" t="s">
        <v>56</v>
      </c>
      <c r="D915" s="68">
        <v>0</v>
      </c>
      <c r="E915" s="6">
        <v>0</v>
      </c>
    </row>
    <row r="916" spans="1:6" x14ac:dyDescent="0.25">
      <c r="A916" s="72"/>
      <c r="B916" s="75"/>
      <c r="C916" s="67" t="s">
        <v>57</v>
      </c>
      <c r="D916" s="68">
        <v>0</v>
      </c>
      <c r="E916" s="6">
        <v>0</v>
      </c>
    </row>
    <row r="917" spans="1:6" x14ac:dyDescent="0.25">
      <c r="A917" s="72"/>
      <c r="B917" s="75"/>
      <c r="C917" s="67" t="s">
        <v>58</v>
      </c>
      <c r="D917" s="68">
        <v>0</v>
      </c>
      <c r="E917" s="6">
        <v>0</v>
      </c>
    </row>
    <row r="918" spans="1:6" x14ac:dyDescent="0.25">
      <c r="A918" s="72"/>
      <c r="B918" s="75"/>
      <c r="C918" s="67" t="s">
        <v>59</v>
      </c>
      <c r="D918" s="68">
        <v>0</v>
      </c>
      <c r="E918" s="6">
        <v>0</v>
      </c>
    </row>
    <row r="919" spans="1:6" x14ac:dyDescent="0.25">
      <c r="A919" s="72"/>
      <c r="B919" s="75"/>
      <c r="C919" s="67" t="s">
        <v>60</v>
      </c>
      <c r="D919" s="68">
        <v>0</v>
      </c>
      <c r="E919" s="6">
        <v>0</v>
      </c>
    </row>
    <row r="920" spans="1:6" x14ac:dyDescent="0.25">
      <c r="A920" s="72"/>
      <c r="B920" s="75"/>
      <c r="C920" s="67" t="s">
        <v>61</v>
      </c>
      <c r="D920" s="68">
        <v>0</v>
      </c>
      <c r="E920" s="6">
        <v>0</v>
      </c>
    </row>
    <row r="921" spans="1:6" x14ac:dyDescent="0.25">
      <c r="A921" s="72"/>
      <c r="B921" s="75"/>
      <c r="C921" s="67" t="s">
        <v>62</v>
      </c>
      <c r="D921" s="68">
        <v>0</v>
      </c>
      <c r="E921" s="6">
        <v>0</v>
      </c>
    </row>
    <row r="922" spans="1:6" ht="16.5" thickBot="1" x14ac:dyDescent="0.3">
      <c r="A922" s="73"/>
      <c r="B922" s="76"/>
      <c r="C922" s="69" t="s">
        <v>63</v>
      </c>
      <c r="D922" s="70">
        <v>0</v>
      </c>
      <c r="E922" s="6">
        <v>0</v>
      </c>
    </row>
    <row r="923" spans="1:6" x14ac:dyDescent="0.25">
      <c r="B923" s="77" t="s">
        <v>64</v>
      </c>
      <c r="D923" s="78">
        <f>SUM(D899:D922)</f>
        <v>0</v>
      </c>
      <c r="E923" s="79">
        <f>SUM(E899:E922)</f>
        <v>0</v>
      </c>
      <c r="F923" s="78"/>
    </row>
    <row r="924" spans="1:6" ht="16.5" thickBot="1" x14ac:dyDescent="0.3"/>
    <row r="925" spans="1:6" s="8" customFormat="1" ht="34.5" customHeight="1" thickBot="1" x14ac:dyDescent="0.25">
      <c r="A925" s="15" t="s">
        <v>25</v>
      </c>
      <c r="B925" s="16" t="s">
        <v>26</v>
      </c>
      <c r="C925" s="17" t="s">
        <v>27</v>
      </c>
      <c r="D925" s="19" t="s">
        <v>34</v>
      </c>
      <c r="E925" s="45" t="s">
        <v>29</v>
      </c>
      <c r="F925" s="19" t="s">
        <v>30</v>
      </c>
    </row>
    <row r="926" spans="1:6" x14ac:dyDescent="0.25">
      <c r="A926" s="71" t="s">
        <v>101</v>
      </c>
      <c r="B926" s="74">
        <v>41990</v>
      </c>
      <c r="C926" s="65" t="s">
        <v>40</v>
      </c>
      <c r="D926" s="66">
        <v>0</v>
      </c>
      <c r="E926" s="6">
        <v>0</v>
      </c>
    </row>
    <row r="927" spans="1:6" x14ac:dyDescent="0.25">
      <c r="A927" s="72"/>
      <c r="B927" s="75"/>
      <c r="C927" s="67" t="s">
        <v>41</v>
      </c>
      <c r="D927" s="68">
        <v>0</v>
      </c>
      <c r="E927" s="6">
        <v>0</v>
      </c>
    </row>
    <row r="928" spans="1:6" x14ac:dyDescent="0.25">
      <c r="A928" s="72"/>
      <c r="B928" s="75"/>
      <c r="C928" s="67" t="s">
        <v>42</v>
      </c>
      <c r="D928" s="68">
        <v>0</v>
      </c>
      <c r="E928" s="6">
        <v>0</v>
      </c>
    </row>
    <row r="929" spans="1:5" x14ac:dyDescent="0.25">
      <c r="A929" s="72"/>
      <c r="B929" s="75"/>
      <c r="C929" s="67" t="s">
        <v>43</v>
      </c>
      <c r="D929" s="68">
        <v>0</v>
      </c>
      <c r="E929" s="6">
        <v>0</v>
      </c>
    </row>
    <row r="930" spans="1:5" x14ac:dyDescent="0.25">
      <c r="A930" s="72"/>
      <c r="B930" s="75"/>
      <c r="C930" s="67" t="s">
        <v>44</v>
      </c>
      <c r="D930" s="68">
        <v>0</v>
      </c>
      <c r="E930" s="6">
        <v>0</v>
      </c>
    </row>
    <row r="931" spans="1:5" x14ac:dyDescent="0.25">
      <c r="A931" s="72"/>
      <c r="B931" s="75"/>
      <c r="C931" s="67" t="s">
        <v>45</v>
      </c>
      <c r="D931" s="68">
        <v>0</v>
      </c>
      <c r="E931" s="6">
        <v>0</v>
      </c>
    </row>
    <row r="932" spans="1:5" x14ac:dyDescent="0.25">
      <c r="A932" s="72"/>
      <c r="B932" s="75"/>
      <c r="C932" s="67" t="s">
        <v>46</v>
      </c>
      <c r="D932" s="68">
        <v>0</v>
      </c>
      <c r="E932" s="6">
        <v>0</v>
      </c>
    </row>
    <row r="933" spans="1:5" x14ac:dyDescent="0.25">
      <c r="A933" s="72"/>
      <c r="B933" s="75"/>
      <c r="C933" s="67" t="s">
        <v>47</v>
      </c>
      <c r="D933" s="68">
        <v>0</v>
      </c>
      <c r="E933" s="6">
        <v>0</v>
      </c>
    </row>
    <row r="934" spans="1:5" x14ac:dyDescent="0.25">
      <c r="A934" s="72"/>
      <c r="B934" s="75"/>
      <c r="C934" s="67" t="s">
        <v>48</v>
      </c>
      <c r="D934" s="68">
        <v>0</v>
      </c>
      <c r="E934" s="6">
        <v>0</v>
      </c>
    </row>
    <row r="935" spans="1:5" x14ac:dyDescent="0.25">
      <c r="A935" s="72"/>
      <c r="B935" s="75"/>
      <c r="C935" s="67" t="s">
        <v>49</v>
      </c>
      <c r="D935" s="68">
        <v>0</v>
      </c>
      <c r="E935" s="6">
        <v>0</v>
      </c>
    </row>
    <row r="936" spans="1:5" x14ac:dyDescent="0.25">
      <c r="A936" s="72"/>
      <c r="B936" s="75"/>
      <c r="C936" s="67" t="s">
        <v>50</v>
      </c>
      <c r="D936" s="68">
        <v>0</v>
      </c>
      <c r="E936" s="6">
        <v>0</v>
      </c>
    </row>
    <row r="937" spans="1:5" x14ac:dyDescent="0.25">
      <c r="A937" s="72"/>
      <c r="B937" s="75"/>
      <c r="C937" s="67" t="s">
        <v>51</v>
      </c>
      <c r="D937" s="68">
        <v>0</v>
      </c>
      <c r="E937" s="6">
        <v>0</v>
      </c>
    </row>
    <row r="938" spans="1:5" x14ac:dyDescent="0.25">
      <c r="A938" s="72"/>
      <c r="B938" s="75"/>
      <c r="C938" s="67" t="s">
        <v>52</v>
      </c>
      <c r="D938" s="68">
        <v>0</v>
      </c>
      <c r="E938" s="6">
        <v>0</v>
      </c>
    </row>
    <row r="939" spans="1:5" x14ac:dyDescent="0.25">
      <c r="A939" s="72"/>
      <c r="B939" s="75"/>
      <c r="C939" s="67" t="s">
        <v>53</v>
      </c>
      <c r="D939" s="68">
        <v>0</v>
      </c>
      <c r="E939" s="6">
        <v>0</v>
      </c>
    </row>
    <row r="940" spans="1:5" x14ac:dyDescent="0.25">
      <c r="A940" s="72"/>
      <c r="B940" s="75"/>
      <c r="C940" s="67" t="s">
        <v>54</v>
      </c>
      <c r="D940" s="68">
        <v>0</v>
      </c>
      <c r="E940" s="6">
        <v>0</v>
      </c>
    </row>
    <row r="941" spans="1:5" x14ac:dyDescent="0.25">
      <c r="A941" s="72"/>
      <c r="B941" s="75"/>
      <c r="C941" s="67" t="s">
        <v>55</v>
      </c>
      <c r="D941" s="68">
        <v>0</v>
      </c>
      <c r="E941" s="6">
        <v>0</v>
      </c>
    </row>
    <row r="942" spans="1:5" x14ac:dyDescent="0.25">
      <c r="A942" s="72"/>
      <c r="B942" s="75"/>
      <c r="C942" s="67" t="s">
        <v>56</v>
      </c>
      <c r="D942" s="68">
        <v>0</v>
      </c>
      <c r="E942" s="6">
        <v>0</v>
      </c>
    </row>
    <row r="943" spans="1:5" x14ac:dyDescent="0.25">
      <c r="A943" s="72"/>
      <c r="B943" s="75"/>
      <c r="C943" s="67" t="s">
        <v>57</v>
      </c>
      <c r="D943" s="68">
        <v>0</v>
      </c>
      <c r="E943" s="6">
        <v>0</v>
      </c>
    </row>
    <row r="944" spans="1:5" x14ac:dyDescent="0.25">
      <c r="A944" s="72"/>
      <c r="B944" s="75"/>
      <c r="C944" s="67" t="s">
        <v>58</v>
      </c>
      <c r="D944" s="68">
        <v>0</v>
      </c>
      <c r="E944" s="6">
        <v>0</v>
      </c>
    </row>
    <row r="945" spans="1:6" x14ac:dyDescent="0.25">
      <c r="A945" s="72"/>
      <c r="B945" s="75"/>
      <c r="C945" s="67" t="s">
        <v>59</v>
      </c>
      <c r="D945" s="68">
        <v>0</v>
      </c>
      <c r="E945" s="6">
        <v>0</v>
      </c>
    </row>
    <row r="946" spans="1:6" x14ac:dyDescent="0.25">
      <c r="A946" s="72"/>
      <c r="B946" s="75"/>
      <c r="C946" s="67" t="s">
        <v>60</v>
      </c>
      <c r="D946" s="68">
        <v>0</v>
      </c>
      <c r="E946" s="6">
        <v>0</v>
      </c>
    </row>
    <row r="947" spans="1:6" x14ac:dyDescent="0.25">
      <c r="A947" s="72"/>
      <c r="B947" s="75"/>
      <c r="C947" s="67" t="s">
        <v>61</v>
      </c>
      <c r="D947" s="68">
        <v>0</v>
      </c>
      <c r="E947" s="6">
        <v>0</v>
      </c>
    </row>
    <row r="948" spans="1:6" x14ac:dyDescent="0.25">
      <c r="A948" s="72"/>
      <c r="B948" s="75"/>
      <c r="C948" s="67" t="s">
        <v>62</v>
      </c>
      <c r="D948" s="68">
        <v>0</v>
      </c>
      <c r="E948" s="6">
        <v>0</v>
      </c>
    </row>
    <row r="949" spans="1:6" ht="16.5" thickBot="1" x14ac:dyDescent="0.3">
      <c r="A949" s="73"/>
      <c r="B949" s="76"/>
      <c r="C949" s="69" t="s">
        <v>63</v>
      </c>
      <c r="D949" s="70">
        <v>0</v>
      </c>
      <c r="E949" s="6">
        <v>0</v>
      </c>
    </row>
    <row r="950" spans="1:6" x14ac:dyDescent="0.25">
      <c r="B950" s="77" t="s">
        <v>64</v>
      </c>
      <c r="D950" s="78">
        <f>SUM(D926:D949)</f>
        <v>0</v>
      </c>
      <c r="E950" s="79">
        <f>SUM(E926:E949)</f>
        <v>0</v>
      </c>
      <c r="F950" s="78"/>
    </row>
    <row r="951" spans="1:6" ht="16.5" thickBot="1" x14ac:dyDescent="0.3"/>
    <row r="952" spans="1:6" s="8" customFormat="1" ht="34.5" customHeight="1" thickBot="1" x14ac:dyDescent="0.25">
      <c r="A952" s="15" t="s">
        <v>25</v>
      </c>
      <c r="B952" s="16" t="s">
        <v>26</v>
      </c>
      <c r="C952" s="17" t="s">
        <v>27</v>
      </c>
      <c r="D952" s="19" t="s">
        <v>34</v>
      </c>
      <c r="E952" s="45" t="s">
        <v>29</v>
      </c>
      <c r="F952" s="19" t="s">
        <v>30</v>
      </c>
    </row>
    <row r="953" spans="1:6" x14ac:dyDescent="0.25">
      <c r="A953" s="71" t="s">
        <v>102</v>
      </c>
      <c r="B953" s="74">
        <v>41990</v>
      </c>
      <c r="C953" s="65" t="s">
        <v>40</v>
      </c>
      <c r="D953" s="66">
        <v>0</v>
      </c>
      <c r="E953" s="6">
        <v>0</v>
      </c>
    </row>
    <row r="954" spans="1:6" x14ac:dyDescent="0.25">
      <c r="A954" s="72"/>
      <c r="B954" s="75"/>
      <c r="C954" s="67" t="s">
        <v>41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42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43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44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45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46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47</v>
      </c>
      <c r="D960" s="68">
        <v>0</v>
      </c>
      <c r="E960" s="6">
        <v>0</v>
      </c>
    </row>
    <row r="961" spans="1:5" x14ac:dyDescent="0.25">
      <c r="A961" s="72"/>
      <c r="B961" s="75"/>
      <c r="C961" s="67" t="s">
        <v>48</v>
      </c>
      <c r="D961" s="68">
        <v>0</v>
      </c>
      <c r="E961" s="6">
        <v>0</v>
      </c>
    </row>
    <row r="962" spans="1:5" x14ac:dyDescent="0.25">
      <c r="A962" s="72"/>
      <c r="B962" s="75"/>
      <c r="C962" s="67" t="s">
        <v>49</v>
      </c>
      <c r="D962" s="68">
        <v>0</v>
      </c>
      <c r="E962" s="6">
        <v>0</v>
      </c>
    </row>
    <row r="963" spans="1:5" x14ac:dyDescent="0.25">
      <c r="A963" s="72"/>
      <c r="B963" s="75"/>
      <c r="C963" s="67" t="s">
        <v>50</v>
      </c>
      <c r="D963" s="68">
        <v>0</v>
      </c>
      <c r="E963" s="6">
        <v>0</v>
      </c>
    </row>
    <row r="964" spans="1:5" x14ac:dyDescent="0.25">
      <c r="A964" s="72"/>
      <c r="B964" s="75"/>
      <c r="C964" s="67" t="s">
        <v>51</v>
      </c>
      <c r="D964" s="68">
        <v>0</v>
      </c>
      <c r="E964" s="6">
        <v>0</v>
      </c>
    </row>
    <row r="965" spans="1:5" x14ac:dyDescent="0.25">
      <c r="A965" s="72"/>
      <c r="B965" s="75"/>
      <c r="C965" s="67" t="s">
        <v>52</v>
      </c>
      <c r="D965" s="68">
        <v>0</v>
      </c>
      <c r="E965" s="6">
        <v>0</v>
      </c>
    </row>
    <row r="966" spans="1:5" x14ac:dyDescent="0.25">
      <c r="A966" s="72"/>
      <c r="B966" s="75"/>
      <c r="C966" s="67" t="s">
        <v>53</v>
      </c>
      <c r="D966" s="68">
        <v>0</v>
      </c>
      <c r="E966" s="6">
        <v>0</v>
      </c>
    </row>
    <row r="967" spans="1:5" x14ac:dyDescent="0.25">
      <c r="A967" s="72"/>
      <c r="B967" s="75"/>
      <c r="C967" s="67" t="s">
        <v>54</v>
      </c>
      <c r="D967" s="68">
        <v>0</v>
      </c>
      <c r="E967" s="6">
        <v>0</v>
      </c>
    </row>
    <row r="968" spans="1:5" x14ac:dyDescent="0.25">
      <c r="A968" s="72"/>
      <c r="B968" s="75"/>
      <c r="C968" s="67" t="s">
        <v>55</v>
      </c>
      <c r="D968" s="68">
        <v>0</v>
      </c>
      <c r="E968" s="6">
        <v>0</v>
      </c>
    </row>
    <row r="969" spans="1:5" x14ac:dyDescent="0.25">
      <c r="A969" s="72"/>
      <c r="B969" s="75"/>
      <c r="C969" s="67" t="s">
        <v>56</v>
      </c>
      <c r="D969" s="68">
        <v>0</v>
      </c>
      <c r="E969" s="6">
        <v>0</v>
      </c>
    </row>
    <row r="970" spans="1:5" x14ac:dyDescent="0.25">
      <c r="A970" s="72"/>
      <c r="B970" s="75"/>
      <c r="C970" s="67" t="s">
        <v>57</v>
      </c>
      <c r="D970" s="68">
        <v>0</v>
      </c>
      <c r="E970" s="6">
        <v>0</v>
      </c>
    </row>
    <row r="971" spans="1:5" x14ac:dyDescent="0.25">
      <c r="A971" s="72"/>
      <c r="B971" s="75"/>
      <c r="C971" s="67" t="s">
        <v>58</v>
      </c>
      <c r="D971" s="68">
        <v>0</v>
      </c>
      <c r="E971" s="6">
        <v>0</v>
      </c>
    </row>
    <row r="972" spans="1:5" x14ac:dyDescent="0.25">
      <c r="A972" s="72"/>
      <c r="B972" s="75"/>
      <c r="C972" s="67" t="s">
        <v>59</v>
      </c>
      <c r="D972" s="68">
        <v>0</v>
      </c>
      <c r="E972" s="6">
        <v>0</v>
      </c>
    </row>
    <row r="973" spans="1:5" x14ac:dyDescent="0.25">
      <c r="A973" s="72"/>
      <c r="B973" s="75"/>
      <c r="C973" s="67" t="s">
        <v>60</v>
      </c>
      <c r="D973" s="68">
        <v>0</v>
      </c>
      <c r="E973" s="6">
        <v>0</v>
      </c>
    </row>
    <row r="974" spans="1:5" x14ac:dyDescent="0.25">
      <c r="A974" s="72"/>
      <c r="B974" s="75"/>
      <c r="C974" s="67" t="s">
        <v>61</v>
      </c>
      <c r="D974" s="68">
        <v>0</v>
      </c>
      <c r="E974" s="6">
        <v>0</v>
      </c>
    </row>
    <row r="975" spans="1:5" x14ac:dyDescent="0.25">
      <c r="A975" s="72"/>
      <c r="B975" s="75"/>
      <c r="C975" s="67" t="s">
        <v>62</v>
      </c>
      <c r="D975" s="68">
        <v>0</v>
      </c>
      <c r="E975" s="6">
        <v>0</v>
      </c>
    </row>
    <row r="976" spans="1:5" ht="16.5" thickBot="1" x14ac:dyDescent="0.3">
      <c r="A976" s="73"/>
      <c r="B976" s="76"/>
      <c r="C976" s="69" t="s">
        <v>63</v>
      </c>
      <c r="D976" s="70">
        <v>0</v>
      </c>
      <c r="E976" s="6">
        <v>0</v>
      </c>
    </row>
    <row r="977" spans="1:6" x14ac:dyDescent="0.25">
      <c r="B977" s="77" t="s">
        <v>64</v>
      </c>
      <c r="D977" s="78">
        <f>SUM(D953:D976)</f>
        <v>0</v>
      </c>
      <c r="E977" s="79">
        <f>SUM(E953:E976)</f>
        <v>0</v>
      </c>
      <c r="F977" s="78"/>
    </row>
    <row r="978" spans="1:6" ht="16.5" thickBot="1" x14ac:dyDescent="0.3"/>
    <row r="979" spans="1:6" s="8" customFormat="1" ht="34.5" customHeight="1" thickBot="1" x14ac:dyDescent="0.25">
      <c r="A979" s="15" t="s">
        <v>25</v>
      </c>
      <c r="B979" s="16" t="s">
        <v>26</v>
      </c>
      <c r="C979" s="17" t="s">
        <v>27</v>
      </c>
      <c r="D979" s="19" t="s">
        <v>34</v>
      </c>
      <c r="E979" s="45" t="s">
        <v>29</v>
      </c>
      <c r="F979" s="19" t="s">
        <v>30</v>
      </c>
    </row>
    <row r="980" spans="1:6" x14ac:dyDescent="0.25">
      <c r="A980" s="71" t="s">
        <v>103</v>
      </c>
      <c r="B980" s="74">
        <v>41990</v>
      </c>
      <c r="C980" s="65" t="s">
        <v>40</v>
      </c>
      <c r="D980" s="66">
        <v>184.08</v>
      </c>
      <c r="E980" s="6">
        <v>0</v>
      </c>
    </row>
    <row r="981" spans="1:6" x14ac:dyDescent="0.25">
      <c r="A981" s="72"/>
      <c r="B981" s="75"/>
      <c r="C981" s="67" t="s">
        <v>41</v>
      </c>
      <c r="D981" s="68">
        <v>176.16</v>
      </c>
      <c r="E981" s="6">
        <v>0</v>
      </c>
    </row>
    <row r="982" spans="1:6" x14ac:dyDescent="0.25">
      <c r="A982" s="72"/>
      <c r="B982" s="75"/>
      <c r="C982" s="67" t="s">
        <v>42</v>
      </c>
      <c r="D982" s="68">
        <v>171.12</v>
      </c>
      <c r="E982" s="6">
        <v>0</v>
      </c>
    </row>
    <row r="983" spans="1:6" x14ac:dyDescent="0.25">
      <c r="A983" s="72"/>
      <c r="B983" s="75"/>
      <c r="C983" s="67" t="s">
        <v>43</v>
      </c>
      <c r="D983" s="68">
        <v>172.32</v>
      </c>
      <c r="E983" s="6">
        <v>0</v>
      </c>
    </row>
    <row r="984" spans="1:6" x14ac:dyDescent="0.25">
      <c r="A984" s="72"/>
      <c r="B984" s="75"/>
      <c r="C984" s="67" t="s">
        <v>44</v>
      </c>
      <c r="D984" s="68">
        <v>172.8</v>
      </c>
      <c r="E984" s="6">
        <v>0</v>
      </c>
    </row>
    <row r="985" spans="1:6" x14ac:dyDescent="0.25">
      <c r="A985" s="72"/>
      <c r="B985" s="75"/>
      <c r="C985" s="67" t="s">
        <v>45</v>
      </c>
      <c r="D985" s="68">
        <v>189.12</v>
      </c>
      <c r="E985" s="6">
        <v>0</v>
      </c>
    </row>
    <row r="986" spans="1:6" x14ac:dyDescent="0.25">
      <c r="A986" s="72"/>
      <c r="B986" s="75"/>
      <c r="C986" s="67" t="s">
        <v>46</v>
      </c>
      <c r="D986" s="68">
        <v>238.08</v>
      </c>
      <c r="E986" s="6">
        <v>0</v>
      </c>
    </row>
    <row r="987" spans="1:6" x14ac:dyDescent="0.25">
      <c r="A987" s="72"/>
      <c r="B987" s="75"/>
      <c r="C987" s="67" t="s">
        <v>47</v>
      </c>
      <c r="D987" s="68">
        <v>270.48</v>
      </c>
      <c r="E987" s="6">
        <v>0</v>
      </c>
    </row>
    <row r="988" spans="1:6" x14ac:dyDescent="0.25">
      <c r="A988" s="72"/>
      <c r="B988" s="75"/>
      <c r="C988" s="67" t="s">
        <v>48</v>
      </c>
      <c r="D988" s="68">
        <v>274.56</v>
      </c>
      <c r="E988" s="6">
        <v>0</v>
      </c>
    </row>
    <row r="989" spans="1:6" x14ac:dyDescent="0.25">
      <c r="A989" s="72"/>
      <c r="B989" s="75"/>
      <c r="C989" s="67" t="s">
        <v>49</v>
      </c>
      <c r="D989" s="68">
        <v>268.32</v>
      </c>
      <c r="E989" s="6">
        <v>0</v>
      </c>
    </row>
    <row r="990" spans="1:6" x14ac:dyDescent="0.25">
      <c r="A990" s="72"/>
      <c r="B990" s="75"/>
      <c r="C990" s="67" t="s">
        <v>50</v>
      </c>
      <c r="D990" s="68">
        <v>273.60000000000002</v>
      </c>
      <c r="E990" s="6">
        <v>0</v>
      </c>
    </row>
    <row r="991" spans="1:6" x14ac:dyDescent="0.25">
      <c r="A991" s="72"/>
      <c r="B991" s="75"/>
      <c r="C991" s="67" t="s">
        <v>51</v>
      </c>
      <c r="D991" s="68">
        <v>263.76</v>
      </c>
      <c r="E991" s="6">
        <v>0</v>
      </c>
    </row>
    <row r="992" spans="1:6" x14ac:dyDescent="0.25">
      <c r="A992" s="72"/>
      <c r="B992" s="75"/>
      <c r="C992" s="67" t="s">
        <v>52</v>
      </c>
      <c r="D992" s="68">
        <v>259.2</v>
      </c>
      <c r="E992" s="6">
        <v>0</v>
      </c>
    </row>
    <row r="993" spans="1:6" x14ac:dyDescent="0.25">
      <c r="A993" s="72"/>
      <c r="B993" s="75"/>
      <c r="C993" s="67" t="s">
        <v>53</v>
      </c>
      <c r="D993" s="68">
        <v>250.32</v>
      </c>
      <c r="E993" s="6">
        <v>0</v>
      </c>
    </row>
    <row r="994" spans="1:6" x14ac:dyDescent="0.25">
      <c r="A994" s="72"/>
      <c r="B994" s="75"/>
      <c r="C994" s="67" t="s">
        <v>54</v>
      </c>
      <c r="D994" s="68">
        <v>248.88</v>
      </c>
      <c r="E994" s="6">
        <v>0</v>
      </c>
    </row>
    <row r="995" spans="1:6" x14ac:dyDescent="0.25">
      <c r="A995" s="72"/>
      <c r="B995" s="75"/>
      <c r="C995" s="67" t="s">
        <v>55</v>
      </c>
      <c r="D995" s="68">
        <v>259.92</v>
      </c>
      <c r="E995" s="6">
        <v>0</v>
      </c>
    </row>
    <row r="996" spans="1:6" x14ac:dyDescent="0.25">
      <c r="A996" s="72"/>
      <c r="B996" s="75"/>
      <c r="C996" s="67" t="s">
        <v>56</v>
      </c>
      <c r="D996" s="68">
        <v>277.2</v>
      </c>
      <c r="E996" s="6">
        <v>0</v>
      </c>
    </row>
    <row r="997" spans="1:6" x14ac:dyDescent="0.25">
      <c r="A997" s="72"/>
      <c r="B997" s="75"/>
      <c r="C997" s="67" t="s">
        <v>57</v>
      </c>
      <c r="D997" s="68">
        <v>279.36</v>
      </c>
      <c r="E997" s="6">
        <v>0</v>
      </c>
    </row>
    <row r="998" spans="1:6" x14ac:dyDescent="0.25">
      <c r="A998" s="72"/>
      <c r="B998" s="75"/>
      <c r="C998" s="67" t="s">
        <v>58</v>
      </c>
      <c r="D998" s="68">
        <v>279.83999999999997</v>
      </c>
      <c r="E998" s="6">
        <v>0</v>
      </c>
    </row>
    <row r="999" spans="1:6" x14ac:dyDescent="0.25">
      <c r="A999" s="72"/>
      <c r="B999" s="75"/>
      <c r="C999" s="67" t="s">
        <v>59</v>
      </c>
      <c r="D999" s="68">
        <v>288.72000000000003</v>
      </c>
      <c r="E999" s="6">
        <v>0</v>
      </c>
    </row>
    <row r="1000" spans="1:6" x14ac:dyDescent="0.25">
      <c r="A1000" s="72"/>
      <c r="B1000" s="75"/>
      <c r="C1000" s="67" t="s">
        <v>60</v>
      </c>
      <c r="D1000" s="68">
        <v>255.84</v>
      </c>
      <c r="E1000" s="6">
        <v>0</v>
      </c>
    </row>
    <row r="1001" spans="1:6" x14ac:dyDescent="0.25">
      <c r="A1001" s="72"/>
      <c r="B1001" s="75"/>
      <c r="C1001" s="67" t="s">
        <v>61</v>
      </c>
      <c r="D1001" s="68">
        <v>241.92</v>
      </c>
      <c r="E1001" s="6">
        <v>0</v>
      </c>
    </row>
    <row r="1002" spans="1:6" x14ac:dyDescent="0.25">
      <c r="A1002" s="72"/>
      <c r="B1002" s="75"/>
      <c r="C1002" s="67" t="s">
        <v>62</v>
      </c>
      <c r="D1002" s="68">
        <v>219.36</v>
      </c>
      <c r="E1002" s="6">
        <v>0</v>
      </c>
    </row>
    <row r="1003" spans="1:6" ht="16.5" thickBot="1" x14ac:dyDescent="0.3">
      <c r="A1003" s="73"/>
      <c r="B1003" s="76"/>
      <c r="C1003" s="69" t="s">
        <v>63</v>
      </c>
      <c r="D1003" s="70">
        <v>197.04</v>
      </c>
      <c r="E1003" s="6">
        <v>0</v>
      </c>
    </row>
    <row r="1004" spans="1:6" x14ac:dyDescent="0.25">
      <c r="B1004" s="77" t="s">
        <v>64</v>
      </c>
      <c r="D1004" s="78">
        <f>SUM(D980:D1003)</f>
        <v>5712</v>
      </c>
      <c r="E1004" s="79">
        <f>SUM(E980:E1003)</f>
        <v>0</v>
      </c>
      <c r="F1004" s="78"/>
    </row>
    <row r="1005" spans="1:6" ht="16.5" thickBot="1" x14ac:dyDescent="0.3"/>
    <row r="1006" spans="1:6" s="8" customFormat="1" ht="34.5" customHeight="1" thickBot="1" x14ac:dyDescent="0.25">
      <c r="A1006" s="15" t="s">
        <v>25</v>
      </c>
      <c r="B1006" s="16" t="s">
        <v>26</v>
      </c>
      <c r="C1006" s="17" t="s">
        <v>27</v>
      </c>
      <c r="D1006" s="19" t="s">
        <v>34</v>
      </c>
      <c r="E1006" s="45" t="s">
        <v>29</v>
      </c>
      <c r="F1006" s="19" t="s">
        <v>30</v>
      </c>
    </row>
    <row r="1007" spans="1:6" x14ac:dyDescent="0.25">
      <c r="A1007" s="71" t="s">
        <v>104</v>
      </c>
      <c r="B1007" s="74">
        <v>41990</v>
      </c>
      <c r="C1007" s="65" t="s">
        <v>40</v>
      </c>
      <c r="D1007" s="66">
        <v>208.5</v>
      </c>
      <c r="E1007" s="6">
        <v>0</v>
      </c>
    </row>
    <row r="1008" spans="1:6" x14ac:dyDescent="0.25">
      <c r="A1008" s="72"/>
      <c r="B1008" s="75"/>
      <c r="C1008" s="67" t="s">
        <v>41</v>
      </c>
      <c r="D1008" s="68">
        <v>201.3</v>
      </c>
      <c r="E1008" s="6">
        <v>0</v>
      </c>
    </row>
    <row r="1009" spans="1:5" x14ac:dyDescent="0.25">
      <c r="A1009" s="72"/>
      <c r="B1009" s="75"/>
      <c r="C1009" s="67" t="s">
        <v>42</v>
      </c>
      <c r="D1009" s="68">
        <v>194.7</v>
      </c>
      <c r="E1009" s="6">
        <v>0</v>
      </c>
    </row>
    <row r="1010" spans="1:5" x14ac:dyDescent="0.25">
      <c r="A1010" s="72"/>
      <c r="B1010" s="75"/>
      <c r="C1010" s="67" t="s">
        <v>43</v>
      </c>
      <c r="D1010" s="68">
        <v>191.4</v>
      </c>
      <c r="E1010" s="6">
        <v>0</v>
      </c>
    </row>
    <row r="1011" spans="1:5" x14ac:dyDescent="0.25">
      <c r="A1011" s="72"/>
      <c r="B1011" s="75"/>
      <c r="C1011" s="67" t="s">
        <v>44</v>
      </c>
      <c r="D1011" s="68">
        <v>191.7</v>
      </c>
      <c r="E1011" s="6">
        <v>0</v>
      </c>
    </row>
    <row r="1012" spans="1:5" x14ac:dyDescent="0.25">
      <c r="A1012" s="72"/>
      <c r="B1012" s="75"/>
      <c r="C1012" s="67" t="s">
        <v>45</v>
      </c>
      <c r="D1012" s="68">
        <v>197.7</v>
      </c>
      <c r="E1012" s="6">
        <v>0</v>
      </c>
    </row>
    <row r="1013" spans="1:5" x14ac:dyDescent="0.25">
      <c r="A1013" s="72"/>
      <c r="B1013" s="75"/>
      <c r="C1013" s="67" t="s">
        <v>46</v>
      </c>
      <c r="D1013" s="68">
        <v>218.4</v>
      </c>
      <c r="E1013" s="6">
        <v>0</v>
      </c>
    </row>
    <row r="1014" spans="1:5" x14ac:dyDescent="0.25">
      <c r="A1014" s="72"/>
      <c r="B1014" s="75"/>
      <c r="C1014" s="67" t="s">
        <v>47</v>
      </c>
      <c r="D1014" s="68">
        <v>239.4</v>
      </c>
      <c r="E1014" s="6">
        <v>0</v>
      </c>
    </row>
    <row r="1015" spans="1:5" x14ac:dyDescent="0.25">
      <c r="A1015" s="72"/>
      <c r="B1015" s="75"/>
      <c r="C1015" s="67" t="s">
        <v>48</v>
      </c>
      <c r="D1015" s="68">
        <v>238.8</v>
      </c>
      <c r="E1015" s="6">
        <v>0</v>
      </c>
    </row>
    <row r="1016" spans="1:5" x14ac:dyDescent="0.25">
      <c r="A1016" s="72"/>
      <c r="B1016" s="75"/>
      <c r="C1016" s="67" t="s">
        <v>49</v>
      </c>
      <c r="D1016" s="68">
        <v>240</v>
      </c>
      <c r="E1016" s="6">
        <v>0</v>
      </c>
    </row>
    <row r="1017" spans="1:5" x14ac:dyDescent="0.25">
      <c r="A1017" s="72"/>
      <c r="B1017" s="75"/>
      <c r="C1017" s="67" t="s">
        <v>50</v>
      </c>
      <c r="D1017" s="68">
        <v>235.8</v>
      </c>
      <c r="E1017" s="6">
        <v>0</v>
      </c>
    </row>
    <row r="1018" spans="1:5" x14ac:dyDescent="0.25">
      <c r="A1018" s="72"/>
      <c r="B1018" s="75"/>
      <c r="C1018" s="67" t="s">
        <v>51</v>
      </c>
      <c r="D1018" s="68">
        <v>252.3</v>
      </c>
      <c r="E1018" s="6">
        <v>0</v>
      </c>
    </row>
    <row r="1019" spans="1:5" x14ac:dyDescent="0.25">
      <c r="A1019" s="72"/>
      <c r="B1019" s="75"/>
      <c r="C1019" s="67" t="s">
        <v>52</v>
      </c>
      <c r="D1019" s="68">
        <v>248.4</v>
      </c>
      <c r="E1019" s="6">
        <v>0</v>
      </c>
    </row>
    <row r="1020" spans="1:5" x14ac:dyDescent="0.25">
      <c r="A1020" s="72"/>
      <c r="B1020" s="75"/>
      <c r="C1020" s="67" t="s">
        <v>53</v>
      </c>
      <c r="D1020" s="68">
        <v>250.8</v>
      </c>
      <c r="E1020" s="6">
        <v>0</v>
      </c>
    </row>
    <row r="1021" spans="1:5" x14ac:dyDescent="0.25">
      <c r="A1021" s="72"/>
      <c r="B1021" s="75"/>
      <c r="C1021" s="67" t="s">
        <v>54</v>
      </c>
      <c r="D1021" s="68">
        <v>240.9</v>
      </c>
      <c r="E1021" s="6">
        <v>0</v>
      </c>
    </row>
    <row r="1022" spans="1:5" x14ac:dyDescent="0.25">
      <c r="A1022" s="72"/>
      <c r="B1022" s="75"/>
      <c r="C1022" s="67" t="s">
        <v>55</v>
      </c>
      <c r="D1022" s="68">
        <v>250.8</v>
      </c>
      <c r="E1022" s="6">
        <v>0</v>
      </c>
    </row>
    <row r="1023" spans="1:5" x14ac:dyDescent="0.25">
      <c r="A1023" s="72"/>
      <c r="B1023" s="75"/>
      <c r="C1023" s="67" t="s">
        <v>56</v>
      </c>
      <c r="D1023" s="68">
        <v>267</v>
      </c>
      <c r="E1023" s="6">
        <v>0</v>
      </c>
    </row>
    <row r="1024" spans="1:5" x14ac:dyDescent="0.25">
      <c r="A1024" s="72"/>
      <c r="B1024" s="75"/>
      <c r="C1024" s="67" t="s">
        <v>57</v>
      </c>
      <c r="D1024" s="68">
        <v>272.39999999999998</v>
      </c>
      <c r="E1024" s="6">
        <v>0</v>
      </c>
    </row>
    <row r="1025" spans="1:6" x14ac:dyDescent="0.25">
      <c r="A1025" s="72"/>
      <c r="B1025" s="75"/>
      <c r="C1025" s="67" t="s">
        <v>58</v>
      </c>
      <c r="D1025" s="68">
        <v>282.3</v>
      </c>
      <c r="E1025" s="6">
        <v>0</v>
      </c>
    </row>
    <row r="1026" spans="1:6" x14ac:dyDescent="0.25">
      <c r="A1026" s="72"/>
      <c r="B1026" s="75"/>
      <c r="C1026" s="67" t="s">
        <v>59</v>
      </c>
      <c r="D1026" s="68">
        <v>298.5</v>
      </c>
      <c r="E1026" s="6">
        <v>0</v>
      </c>
    </row>
    <row r="1027" spans="1:6" x14ac:dyDescent="0.25">
      <c r="A1027" s="72"/>
      <c r="B1027" s="75"/>
      <c r="C1027" s="67" t="s">
        <v>60</v>
      </c>
      <c r="D1027" s="68">
        <v>278.39999999999998</v>
      </c>
      <c r="E1027" s="6">
        <v>0</v>
      </c>
    </row>
    <row r="1028" spans="1:6" x14ac:dyDescent="0.25">
      <c r="A1028" s="72"/>
      <c r="B1028" s="75"/>
      <c r="C1028" s="67" t="s">
        <v>61</v>
      </c>
      <c r="D1028" s="68">
        <v>262.5</v>
      </c>
      <c r="E1028" s="6">
        <v>0</v>
      </c>
    </row>
    <row r="1029" spans="1:6" x14ac:dyDescent="0.25">
      <c r="A1029" s="72"/>
      <c r="B1029" s="75"/>
      <c r="C1029" s="67" t="s">
        <v>62</v>
      </c>
      <c r="D1029" s="68">
        <v>240</v>
      </c>
      <c r="E1029" s="6">
        <v>0</v>
      </c>
    </row>
    <row r="1030" spans="1:6" ht="16.5" thickBot="1" x14ac:dyDescent="0.3">
      <c r="A1030" s="73"/>
      <c r="B1030" s="76"/>
      <c r="C1030" s="69" t="s">
        <v>63</v>
      </c>
      <c r="D1030" s="70">
        <v>226.8</v>
      </c>
      <c r="E1030" s="6">
        <v>0</v>
      </c>
    </row>
    <row r="1031" spans="1:6" x14ac:dyDescent="0.25">
      <c r="B1031" s="77" t="s">
        <v>64</v>
      </c>
      <c r="D1031" s="78">
        <f>SUM(D1007:D1030)</f>
        <v>5728.8000000000011</v>
      </c>
      <c r="E1031" s="79">
        <f>SUM(E1007:E1030)</f>
        <v>0</v>
      </c>
      <c r="F1031" s="78"/>
    </row>
    <row r="1032" spans="1:6" ht="16.5" thickBot="1" x14ac:dyDescent="0.3"/>
    <row r="1033" spans="1:6" s="8" customFormat="1" ht="34.5" customHeight="1" thickBot="1" x14ac:dyDescent="0.25">
      <c r="A1033" s="15" t="s">
        <v>25</v>
      </c>
      <c r="B1033" s="16" t="s">
        <v>26</v>
      </c>
      <c r="C1033" s="17" t="s">
        <v>27</v>
      </c>
      <c r="D1033" s="19" t="s">
        <v>34</v>
      </c>
      <c r="E1033" s="45" t="s">
        <v>29</v>
      </c>
      <c r="F1033" s="19" t="s">
        <v>30</v>
      </c>
    </row>
    <row r="1034" spans="1:6" x14ac:dyDescent="0.25">
      <c r="A1034" s="71" t="s">
        <v>105</v>
      </c>
      <c r="B1034" s="74">
        <v>41990</v>
      </c>
      <c r="C1034" s="65" t="s">
        <v>40</v>
      </c>
      <c r="D1034" s="66">
        <v>0</v>
      </c>
      <c r="E1034" s="6">
        <v>0</v>
      </c>
    </row>
    <row r="1035" spans="1:6" x14ac:dyDescent="0.25">
      <c r="A1035" s="72"/>
      <c r="B1035" s="75"/>
      <c r="C1035" s="67" t="s">
        <v>41</v>
      </c>
      <c r="D1035" s="68">
        <v>0</v>
      </c>
      <c r="E1035" s="6">
        <v>0</v>
      </c>
    </row>
    <row r="1036" spans="1:6" x14ac:dyDescent="0.25">
      <c r="A1036" s="72"/>
      <c r="B1036" s="75"/>
      <c r="C1036" s="67" t="s">
        <v>42</v>
      </c>
      <c r="D1036" s="68">
        <v>0</v>
      </c>
      <c r="E1036" s="6">
        <v>0</v>
      </c>
    </row>
    <row r="1037" spans="1:6" x14ac:dyDescent="0.25">
      <c r="A1037" s="72"/>
      <c r="B1037" s="75"/>
      <c r="C1037" s="67" t="s">
        <v>43</v>
      </c>
      <c r="D1037" s="68">
        <v>0</v>
      </c>
      <c r="E1037" s="6">
        <v>0</v>
      </c>
    </row>
    <row r="1038" spans="1:6" x14ac:dyDescent="0.25">
      <c r="A1038" s="72"/>
      <c r="B1038" s="75"/>
      <c r="C1038" s="67" t="s">
        <v>44</v>
      </c>
      <c r="D1038" s="68">
        <v>0</v>
      </c>
      <c r="E1038" s="6">
        <v>0</v>
      </c>
    </row>
    <row r="1039" spans="1:6" x14ac:dyDescent="0.25">
      <c r="A1039" s="72"/>
      <c r="B1039" s="75"/>
      <c r="C1039" s="67" t="s">
        <v>45</v>
      </c>
      <c r="D1039" s="68">
        <v>0</v>
      </c>
      <c r="E1039" s="6">
        <v>0</v>
      </c>
    </row>
    <row r="1040" spans="1:6" x14ac:dyDescent="0.25">
      <c r="A1040" s="72"/>
      <c r="B1040" s="75"/>
      <c r="C1040" s="67" t="s">
        <v>46</v>
      </c>
      <c r="D1040" s="68">
        <v>0</v>
      </c>
      <c r="E1040" s="6">
        <v>0</v>
      </c>
    </row>
    <row r="1041" spans="1:5" x14ac:dyDescent="0.25">
      <c r="A1041" s="72"/>
      <c r="B1041" s="75"/>
      <c r="C1041" s="67" t="s">
        <v>47</v>
      </c>
      <c r="D1041" s="68">
        <v>0</v>
      </c>
      <c r="E1041" s="6">
        <v>0</v>
      </c>
    </row>
    <row r="1042" spans="1:5" x14ac:dyDescent="0.25">
      <c r="A1042" s="72"/>
      <c r="B1042" s="75"/>
      <c r="C1042" s="67" t="s">
        <v>48</v>
      </c>
      <c r="D1042" s="68">
        <v>0</v>
      </c>
      <c r="E1042" s="6">
        <v>0</v>
      </c>
    </row>
    <row r="1043" spans="1:5" x14ac:dyDescent="0.25">
      <c r="A1043" s="72"/>
      <c r="B1043" s="75"/>
      <c r="C1043" s="67" t="s">
        <v>49</v>
      </c>
      <c r="D1043" s="68">
        <v>0</v>
      </c>
      <c r="E1043" s="6">
        <v>0</v>
      </c>
    </row>
    <row r="1044" spans="1:5" x14ac:dyDescent="0.25">
      <c r="A1044" s="72"/>
      <c r="B1044" s="75"/>
      <c r="C1044" s="67" t="s">
        <v>50</v>
      </c>
      <c r="D1044" s="68">
        <v>0</v>
      </c>
      <c r="E1044" s="6">
        <v>0</v>
      </c>
    </row>
    <row r="1045" spans="1:5" x14ac:dyDescent="0.25">
      <c r="A1045" s="72"/>
      <c r="B1045" s="75"/>
      <c r="C1045" s="67" t="s">
        <v>51</v>
      </c>
      <c r="D1045" s="68">
        <v>0</v>
      </c>
      <c r="E1045" s="6">
        <v>0</v>
      </c>
    </row>
    <row r="1046" spans="1:5" x14ac:dyDescent="0.25">
      <c r="A1046" s="72"/>
      <c r="B1046" s="75"/>
      <c r="C1046" s="67" t="s">
        <v>52</v>
      </c>
      <c r="D1046" s="68">
        <v>0</v>
      </c>
      <c r="E1046" s="6">
        <v>0</v>
      </c>
    </row>
    <row r="1047" spans="1:5" x14ac:dyDescent="0.25">
      <c r="A1047" s="72"/>
      <c r="B1047" s="75"/>
      <c r="C1047" s="67" t="s">
        <v>53</v>
      </c>
      <c r="D1047" s="68">
        <v>0</v>
      </c>
      <c r="E1047" s="6">
        <v>0</v>
      </c>
    </row>
    <row r="1048" spans="1:5" x14ac:dyDescent="0.25">
      <c r="A1048" s="72"/>
      <c r="B1048" s="75"/>
      <c r="C1048" s="67" t="s">
        <v>54</v>
      </c>
      <c r="D1048" s="68">
        <v>0</v>
      </c>
      <c r="E1048" s="6">
        <v>0</v>
      </c>
    </row>
    <row r="1049" spans="1:5" x14ac:dyDescent="0.25">
      <c r="A1049" s="72"/>
      <c r="B1049" s="75"/>
      <c r="C1049" s="67" t="s">
        <v>55</v>
      </c>
      <c r="D1049" s="68">
        <v>0</v>
      </c>
      <c r="E1049" s="6">
        <v>0</v>
      </c>
    </row>
    <row r="1050" spans="1:5" x14ac:dyDescent="0.25">
      <c r="A1050" s="72"/>
      <c r="B1050" s="75"/>
      <c r="C1050" s="67" t="s">
        <v>56</v>
      </c>
      <c r="D1050" s="68">
        <v>0</v>
      </c>
      <c r="E1050" s="6">
        <v>0</v>
      </c>
    </row>
    <row r="1051" spans="1:5" x14ac:dyDescent="0.25">
      <c r="A1051" s="72"/>
      <c r="B1051" s="75"/>
      <c r="C1051" s="67" t="s">
        <v>57</v>
      </c>
      <c r="D1051" s="68">
        <v>0</v>
      </c>
      <c r="E1051" s="6">
        <v>0</v>
      </c>
    </row>
    <row r="1052" spans="1:5" x14ac:dyDescent="0.25">
      <c r="A1052" s="72"/>
      <c r="B1052" s="75"/>
      <c r="C1052" s="67" t="s">
        <v>58</v>
      </c>
      <c r="D1052" s="68">
        <v>0</v>
      </c>
      <c r="E1052" s="6">
        <v>0</v>
      </c>
    </row>
    <row r="1053" spans="1:5" x14ac:dyDescent="0.25">
      <c r="A1053" s="72"/>
      <c r="B1053" s="75"/>
      <c r="C1053" s="67" t="s">
        <v>59</v>
      </c>
      <c r="D1053" s="68">
        <v>0</v>
      </c>
      <c r="E1053" s="6">
        <v>0</v>
      </c>
    </row>
    <row r="1054" spans="1:5" x14ac:dyDescent="0.25">
      <c r="A1054" s="72"/>
      <c r="B1054" s="75"/>
      <c r="C1054" s="67" t="s">
        <v>60</v>
      </c>
      <c r="D1054" s="68">
        <v>0</v>
      </c>
      <c r="E1054" s="6">
        <v>0</v>
      </c>
    </row>
    <row r="1055" spans="1:5" x14ac:dyDescent="0.25">
      <c r="A1055" s="72"/>
      <c r="B1055" s="75"/>
      <c r="C1055" s="67" t="s">
        <v>61</v>
      </c>
      <c r="D1055" s="68">
        <v>0</v>
      </c>
      <c r="E1055" s="6">
        <v>0</v>
      </c>
    </row>
    <row r="1056" spans="1:5" x14ac:dyDescent="0.25">
      <c r="A1056" s="72"/>
      <c r="B1056" s="75"/>
      <c r="C1056" s="67" t="s">
        <v>62</v>
      </c>
      <c r="D1056" s="68">
        <v>0</v>
      </c>
      <c r="E1056" s="6">
        <v>0</v>
      </c>
    </row>
    <row r="1057" spans="1:6" ht="16.5" thickBot="1" x14ac:dyDescent="0.3">
      <c r="A1057" s="73"/>
      <c r="B1057" s="76"/>
      <c r="C1057" s="69" t="s">
        <v>63</v>
      </c>
      <c r="D1057" s="70">
        <v>0</v>
      </c>
      <c r="E1057" s="6">
        <v>0</v>
      </c>
    </row>
    <row r="1058" spans="1:6" x14ac:dyDescent="0.25">
      <c r="B1058" s="77" t="s">
        <v>64</v>
      </c>
      <c r="D1058" s="78">
        <f>SUM(D1034:D1057)</f>
        <v>0</v>
      </c>
      <c r="E1058" s="79">
        <f>SUM(E1034:E1057)</f>
        <v>0</v>
      </c>
      <c r="F1058" s="78"/>
    </row>
    <row r="1059" spans="1:6" ht="16.5" thickBot="1" x14ac:dyDescent="0.3"/>
    <row r="1060" spans="1:6" s="8" customFormat="1" ht="34.5" customHeight="1" thickBot="1" x14ac:dyDescent="0.25">
      <c r="A1060" s="15" t="s">
        <v>25</v>
      </c>
      <c r="B1060" s="16" t="s">
        <v>26</v>
      </c>
      <c r="C1060" s="17" t="s">
        <v>27</v>
      </c>
      <c r="D1060" s="19" t="s">
        <v>34</v>
      </c>
      <c r="E1060" s="45" t="s">
        <v>29</v>
      </c>
      <c r="F1060" s="19" t="s">
        <v>30</v>
      </c>
    </row>
    <row r="1061" spans="1:6" x14ac:dyDescent="0.25">
      <c r="A1061" s="71" t="s">
        <v>106</v>
      </c>
      <c r="B1061" s="74">
        <v>41990</v>
      </c>
      <c r="C1061" s="65" t="s">
        <v>40</v>
      </c>
      <c r="D1061" s="66">
        <v>12.96</v>
      </c>
      <c r="E1061" s="6">
        <v>0</v>
      </c>
    </row>
    <row r="1062" spans="1:6" x14ac:dyDescent="0.25">
      <c r="A1062" s="72"/>
      <c r="B1062" s="75"/>
      <c r="C1062" s="67" t="s">
        <v>41</v>
      </c>
      <c r="D1062" s="68">
        <v>13.32</v>
      </c>
      <c r="E1062" s="6">
        <v>0</v>
      </c>
    </row>
    <row r="1063" spans="1:6" x14ac:dyDescent="0.25">
      <c r="A1063" s="72"/>
      <c r="B1063" s="75"/>
      <c r="C1063" s="67" t="s">
        <v>42</v>
      </c>
      <c r="D1063" s="68">
        <v>12.96</v>
      </c>
      <c r="E1063" s="6">
        <v>0</v>
      </c>
    </row>
    <row r="1064" spans="1:6" x14ac:dyDescent="0.25">
      <c r="A1064" s="72"/>
      <c r="B1064" s="75"/>
      <c r="C1064" s="67" t="s">
        <v>43</v>
      </c>
      <c r="D1064" s="68">
        <v>13.32</v>
      </c>
      <c r="E1064" s="6">
        <v>0</v>
      </c>
    </row>
    <row r="1065" spans="1:6" x14ac:dyDescent="0.25">
      <c r="A1065" s="72"/>
      <c r="B1065" s="75"/>
      <c r="C1065" s="67" t="s">
        <v>44</v>
      </c>
      <c r="D1065" s="68">
        <v>12.96</v>
      </c>
      <c r="E1065" s="6">
        <v>0</v>
      </c>
    </row>
    <row r="1066" spans="1:6" x14ac:dyDescent="0.25">
      <c r="A1066" s="72"/>
      <c r="B1066" s="75"/>
      <c r="C1066" s="67" t="s">
        <v>45</v>
      </c>
      <c r="D1066" s="68">
        <v>12.96</v>
      </c>
      <c r="E1066" s="6">
        <v>0</v>
      </c>
    </row>
    <row r="1067" spans="1:6" x14ac:dyDescent="0.25">
      <c r="A1067" s="72"/>
      <c r="B1067" s="75"/>
      <c r="C1067" s="67" t="s">
        <v>46</v>
      </c>
      <c r="D1067" s="68">
        <v>12.96</v>
      </c>
      <c r="E1067" s="6">
        <v>0</v>
      </c>
    </row>
    <row r="1068" spans="1:6" x14ac:dyDescent="0.25">
      <c r="A1068" s="72"/>
      <c r="B1068" s="75"/>
      <c r="C1068" s="67" t="s">
        <v>47</v>
      </c>
      <c r="D1068" s="68">
        <v>12.96</v>
      </c>
      <c r="E1068" s="6">
        <v>0</v>
      </c>
    </row>
    <row r="1069" spans="1:6" x14ac:dyDescent="0.25">
      <c r="A1069" s="72"/>
      <c r="B1069" s="75"/>
      <c r="C1069" s="67" t="s">
        <v>48</v>
      </c>
      <c r="D1069" s="68">
        <v>13.32</v>
      </c>
      <c r="E1069" s="6">
        <v>0</v>
      </c>
    </row>
    <row r="1070" spans="1:6" x14ac:dyDescent="0.25">
      <c r="A1070" s="72"/>
      <c r="B1070" s="75"/>
      <c r="C1070" s="67" t="s">
        <v>49</v>
      </c>
      <c r="D1070" s="68">
        <v>12.96</v>
      </c>
      <c r="E1070" s="6">
        <v>0</v>
      </c>
    </row>
    <row r="1071" spans="1:6" x14ac:dyDescent="0.25">
      <c r="A1071" s="72"/>
      <c r="B1071" s="75"/>
      <c r="C1071" s="67" t="s">
        <v>50</v>
      </c>
      <c r="D1071" s="68">
        <v>12.96</v>
      </c>
      <c r="E1071" s="6">
        <v>0</v>
      </c>
    </row>
    <row r="1072" spans="1:6" x14ac:dyDescent="0.25">
      <c r="A1072" s="72"/>
      <c r="B1072" s="75"/>
      <c r="C1072" s="67" t="s">
        <v>51</v>
      </c>
      <c r="D1072" s="68">
        <v>12.6</v>
      </c>
      <c r="E1072" s="6">
        <v>0</v>
      </c>
    </row>
    <row r="1073" spans="1:6" x14ac:dyDescent="0.25">
      <c r="A1073" s="72"/>
      <c r="B1073" s="75"/>
      <c r="C1073" s="67" t="s">
        <v>52</v>
      </c>
      <c r="D1073" s="68">
        <v>14.4</v>
      </c>
      <c r="E1073" s="6">
        <v>0</v>
      </c>
    </row>
    <row r="1074" spans="1:6" x14ac:dyDescent="0.25">
      <c r="A1074" s="72"/>
      <c r="B1074" s="75"/>
      <c r="C1074" s="67" t="s">
        <v>53</v>
      </c>
      <c r="D1074" s="68">
        <v>15.12</v>
      </c>
      <c r="E1074" s="6">
        <v>0</v>
      </c>
    </row>
    <row r="1075" spans="1:6" x14ac:dyDescent="0.25">
      <c r="A1075" s="72"/>
      <c r="B1075" s="75"/>
      <c r="C1075" s="67" t="s">
        <v>54</v>
      </c>
      <c r="D1075" s="68">
        <v>15.12</v>
      </c>
      <c r="E1075" s="6">
        <v>0</v>
      </c>
    </row>
    <row r="1076" spans="1:6" x14ac:dyDescent="0.25">
      <c r="A1076" s="72"/>
      <c r="B1076" s="75"/>
      <c r="C1076" s="67" t="s">
        <v>55</v>
      </c>
      <c r="D1076" s="68">
        <v>17.28</v>
      </c>
      <c r="E1076" s="6">
        <v>0</v>
      </c>
    </row>
    <row r="1077" spans="1:6" x14ac:dyDescent="0.25">
      <c r="A1077" s="72"/>
      <c r="B1077" s="75"/>
      <c r="C1077" s="67" t="s">
        <v>56</v>
      </c>
      <c r="D1077" s="68">
        <v>16.920000000000002</v>
      </c>
      <c r="E1077" s="6">
        <v>0</v>
      </c>
    </row>
    <row r="1078" spans="1:6" x14ac:dyDescent="0.25">
      <c r="A1078" s="72"/>
      <c r="B1078" s="75"/>
      <c r="C1078" s="67" t="s">
        <v>57</v>
      </c>
      <c r="D1078" s="68">
        <v>16.559999999999999</v>
      </c>
      <c r="E1078" s="6">
        <v>0</v>
      </c>
    </row>
    <row r="1079" spans="1:6" x14ac:dyDescent="0.25">
      <c r="A1079" s="72"/>
      <c r="B1079" s="75"/>
      <c r="C1079" s="67" t="s">
        <v>58</v>
      </c>
      <c r="D1079" s="68">
        <v>16.559999999999999</v>
      </c>
      <c r="E1079" s="6">
        <v>0</v>
      </c>
    </row>
    <row r="1080" spans="1:6" x14ac:dyDescent="0.25">
      <c r="A1080" s="72"/>
      <c r="B1080" s="75"/>
      <c r="C1080" s="67" t="s">
        <v>59</v>
      </c>
      <c r="D1080" s="68">
        <v>17.64</v>
      </c>
      <c r="E1080" s="6">
        <v>0</v>
      </c>
    </row>
    <row r="1081" spans="1:6" x14ac:dyDescent="0.25">
      <c r="A1081" s="72"/>
      <c r="B1081" s="75"/>
      <c r="C1081" s="67" t="s">
        <v>60</v>
      </c>
      <c r="D1081" s="68">
        <v>18</v>
      </c>
      <c r="E1081" s="6">
        <v>0</v>
      </c>
    </row>
    <row r="1082" spans="1:6" x14ac:dyDescent="0.25">
      <c r="A1082" s="72"/>
      <c r="B1082" s="75"/>
      <c r="C1082" s="67" t="s">
        <v>61</v>
      </c>
      <c r="D1082" s="68">
        <v>17.64</v>
      </c>
      <c r="E1082" s="6">
        <v>0</v>
      </c>
    </row>
    <row r="1083" spans="1:6" x14ac:dyDescent="0.25">
      <c r="A1083" s="72"/>
      <c r="B1083" s="75"/>
      <c r="C1083" s="67" t="s">
        <v>62</v>
      </c>
      <c r="D1083" s="68">
        <v>16.920000000000002</v>
      </c>
      <c r="E1083" s="6">
        <v>0</v>
      </c>
    </row>
    <row r="1084" spans="1:6" ht="16.5" thickBot="1" x14ac:dyDescent="0.3">
      <c r="A1084" s="73"/>
      <c r="B1084" s="76"/>
      <c r="C1084" s="69" t="s">
        <v>63</v>
      </c>
      <c r="D1084" s="70">
        <v>16.559999999999999</v>
      </c>
      <c r="E1084" s="6">
        <v>0</v>
      </c>
    </row>
    <row r="1085" spans="1:6" x14ac:dyDescent="0.25">
      <c r="B1085" s="77" t="s">
        <v>64</v>
      </c>
      <c r="D1085" s="78">
        <f>SUM(D1061:D1084)</f>
        <v>354.96000000000004</v>
      </c>
      <c r="E1085" s="79">
        <f>SUM(E1061:E1084)</f>
        <v>0</v>
      </c>
      <c r="F1085" s="78"/>
    </row>
    <row r="1086" spans="1:6" ht="16.5" thickBot="1" x14ac:dyDescent="0.3"/>
    <row r="1087" spans="1:6" s="8" customFormat="1" ht="34.5" customHeight="1" thickBot="1" x14ac:dyDescent="0.25">
      <c r="A1087" s="15" t="s">
        <v>25</v>
      </c>
      <c r="B1087" s="16" t="s">
        <v>26</v>
      </c>
      <c r="C1087" s="17" t="s">
        <v>27</v>
      </c>
      <c r="D1087" s="19" t="s">
        <v>34</v>
      </c>
      <c r="E1087" s="45" t="s">
        <v>29</v>
      </c>
      <c r="F1087" s="19" t="s">
        <v>30</v>
      </c>
    </row>
    <row r="1088" spans="1:6" x14ac:dyDescent="0.25">
      <c r="A1088" s="71" t="s">
        <v>107</v>
      </c>
      <c r="B1088" s="74">
        <v>41990</v>
      </c>
      <c r="C1088" s="65" t="s">
        <v>40</v>
      </c>
      <c r="D1088" s="66">
        <v>0</v>
      </c>
      <c r="E1088" s="6">
        <v>0</v>
      </c>
    </row>
    <row r="1089" spans="1:5" x14ac:dyDescent="0.25">
      <c r="A1089" s="72"/>
      <c r="B1089" s="75"/>
      <c r="C1089" s="67" t="s">
        <v>41</v>
      </c>
      <c r="D1089" s="68">
        <v>0</v>
      </c>
      <c r="E1089" s="6">
        <v>0</v>
      </c>
    </row>
    <row r="1090" spans="1:5" x14ac:dyDescent="0.25">
      <c r="A1090" s="72"/>
      <c r="B1090" s="75"/>
      <c r="C1090" s="67" t="s">
        <v>42</v>
      </c>
      <c r="D1090" s="68">
        <v>0</v>
      </c>
      <c r="E1090" s="6">
        <v>0</v>
      </c>
    </row>
    <row r="1091" spans="1:5" x14ac:dyDescent="0.25">
      <c r="A1091" s="72"/>
      <c r="B1091" s="75"/>
      <c r="C1091" s="67" t="s">
        <v>43</v>
      </c>
      <c r="D1091" s="68">
        <v>0</v>
      </c>
      <c r="E1091" s="6">
        <v>0</v>
      </c>
    </row>
    <row r="1092" spans="1:5" x14ac:dyDescent="0.25">
      <c r="A1092" s="72"/>
      <c r="B1092" s="75"/>
      <c r="C1092" s="67" t="s">
        <v>44</v>
      </c>
      <c r="D1092" s="68">
        <v>0</v>
      </c>
      <c r="E1092" s="6">
        <v>0</v>
      </c>
    </row>
    <row r="1093" spans="1:5" x14ac:dyDescent="0.25">
      <c r="A1093" s="72"/>
      <c r="B1093" s="75"/>
      <c r="C1093" s="67" t="s">
        <v>45</v>
      </c>
      <c r="D1093" s="68">
        <v>0</v>
      </c>
      <c r="E1093" s="6">
        <v>0</v>
      </c>
    </row>
    <row r="1094" spans="1:5" x14ac:dyDescent="0.25">
      <c r="A1094" s="72"/>
      <c r="B1094" s="75"/>
      <c r="C1094" s="67" t="s">
        <v>46</v>
      </c>
      <c r="D1094" s="68">
        <v>0</v>
      </c>
      <c r="E1094" s="6">
        <v>0</v>
      </c>
    </row>
    <row r="1095" spans="1:5" x14ac:dyDescent="0.25">
      <c r="A1095" s="72"/>
      <c r="B1095" s="75"/>
      <c r="C1095" s="67" t="s">
        <v>47</v>
      </c>
      <c r="D1095" s="68">
        <v>0</v>
      </c>
      <c r="E1095" s="6">
        <v>0</v>
      </c>
    </row>
    <row r="1096" spans="1:5" x14ac:dyDescent="0.25">
      <c r="A1096" s="72"/>
      <c r="B1096" s="75"/>
      <c r="C1096" s="67" t="s">
        <v>48</v>
      </c>
      <c r="D1096" s="68">
        <v>0</v>
      </c>
      <c r="E1096" s="6">
        <v>0</v>
      </c>
    </row>
    <row r="1097" spans="1:5" x14ac:dyDescent="0.25">
      <c r="A1097" s="72"/>
      <c r="B1097" s="75"/>
      <c r="C1097" s="67" t="s">
        <v>49</v>
      </c>
      <c r="D1097" s="68">
        <v>0</v>
      </c>
      <c r="E1097" s="6">
        <v>0</v>
      </c>
    </row>
    <row r="1098" spans="1:5" x14ac:dyDescent="0.25">
      <c r="A1098" s="72"/>
      <c r="B1098" s="75"/>
      <c r="C1098" s="67" t="s">
        <v>50</v>
      </c>
      <c r="D1098" s="68">
        <v>0</v>
      </c>
      <c r="E1098" s="6">
        <v>0</v>
      </c>
    </row>
    <row r="1099" spans="1:5" x14ac:dyDescent="0.25">
      <c r="A1099" s="72"/>
      <c r="B1099" s="75"/>
      <c r="C1099" s="67" t="s">
        <v>51</v>
      </c>
      <c r="D1099" s="68">
        <v>0</v>
      </c>
      <c r="E1099" s="6">
        <v>0</v>
      </c>
    </row>
    <row r="1100" spans="1:5" x14ac:dyDescent="0.25">
      <c r="A1100" s="72"/>
      <c r="B1100" s="75"/>
      <c r="C1100" s="67" t="s">
        <v>52</v>
      </c>
      <c r="D1100" s="68">
        <v>0</v>
      </c>
      <c r="E1100" s="6">
        <v>0</v>
      </c>
    </row>
    <row r="1101" spans="1:5" x14ac:dyDescent="0.25">
      <c r="A1101" s="72"/>
      <c r="B1101" s="75"/>
      <c r="C1101" s="67" t="s">
        <v>53</v>
      </c>
      <c r="D1101" s="68">
        <v>0</v>
      </c>
      <c r="E1101" s="6">
        <v>0</v>
      </c>
    </row>
    <row r="1102" spans="1:5" x14ac:dyDescent="0.25">
      <c r="A1102" s="72"/>
      <c r="B1102" s="75"/>
      <c r="C1102" s="67" t="s">
        <v>54</v>
      </c>
      <c r="D1102" s="68">
        <v>0</v>
      </c>
      <c r="E1102" s="6">
        <v>0</v>
      </c>
    </row>
    <row r="1103" spans="1:5" x14ac:dyDescent="0.25">
      <c r="A1103" s="72"/>
      <c r="B1103" s="75"/>
      <c r="C1103" s="67" t="s">
        <v>55</v>
      </c>
      <c r="D1103" s="68">
        <v>0</v>
      </c>
      <c r="E1103" s="6">
        <v>0</v>
      </c>
    </row>
    <row r="1104" spans="1:5" x14ac:dyDescent="0.25">
      <c r="A1104" s="72"/>
      <c r="B1104" s="75"/>
      <c r="C1104" s="67" t="s">
        <v>56</v>
      </c>
      <c r="D1104" s="68">
        <v>0</v>
      </c>
      <c r="E1104" s="6">
        <v>0</v>
      </c>
    </row>
    <row r="1105" spans="1:6" x14ac:dyDescent="0.25">
      <c r="A1105" s="72"/>
      <c r="B1105" s="75"/>
      <c r="C1105" s="67" t="s">
        <v>57</v>
      </c>
      <c r="D1105" s="68">
        <v>0</v>
      </c>
      <c r="E1105" s="6">
        <v>0</v>
      </c>
    </row>
    <row r="1106" spans="1:6" x14ac:dyDescent="0.25">
      <c r="A1106" s="72"/>
      <c r="B1106" s="75"/>
      <c r="C1106" s="67" t="s">
        <v>58</v>
      </c>
      <c r="D1106" s="68">
        <v>0</v>
      </c>
      <c r="E1106" s="6">
        <v>0</v>
      </c>
    </row>
    <row r="1107" spans="1:6" x14ac:dyDescent="0.25">
      <c r="A1107" s="72"/>
      <c r="B1107" s="75"/>
      <c r="C1107" s="67" t="s">
        <v>59</v>
      </c>
      <c r="D1107" s="68">
        <v>0</v>
      </c>
      <c r="E1107" s="6">
        <v>0</v>
      </c>
    </row>
    <row r="1108" spans="1:6" x14ac:dyDescent="0.25">
      <c r="A1108" s="72"/>
      <c r="B1108" s="75"/>
      <c r="C1108" s="67" t="s">
        <v>60</v>
      </c>
      <c r="D1108" s="68">
        <v>0</v>
      </c>
      <c r="E1108" s="6">
        <v>0</v>
      </c>
    </row>
    <row r="1109" spans="1:6" x14ac:dyDescent="0.25">
      <c r="A1109" s="72"/>
      <c r="B1109" s="75"/>
      <c r="C1109" s="67" t="s">
        <v>61</v>
      </c>
      <c r="D1109" s="68">
        <v>0</v>
      </c>
      <c r="E1109" s="6">
        <v>0</v>
      </c>
    </row>
    <row r="1110" spans="1:6" x14ac:dyDescent="0.25">
      <c r="A1110" s="72"/>
      <c r="B1110" s="75"/>
      <c r="C1110" s="67" t="s">
        <v>62</v>
      </c>
      <c r="D1110" s="68">
        <v>0</v>
      </c>
      <c r="E1110" s="6">
        <v>0</v>
      </c>
    </row>
    <row r="1111" spans="1:6" ht="16.5" thickBot="1" x14ac:dyDescent="0.3">
      <c r="A1111" s="73"/>
      <c r="B1111" s="76"/>
      <c r="C1111" s="69" t="s">
        <v>63</v>
      </c>
      <c r="D1111" s="70">
        <v>0</v>
      </c>
      <c r="E1111" s="6">
        <v>0</v>
      </c>
    </row>
    <row r="1112" spans="1:6" x14ac:dyDescent="0.25">
      <c r="B1112" s="77" t="s">
        <v>64</v>
      </c>
      <c r="D1112" s="78">
        <f>SUM(D1088:D1111)</f>
        <v>0</v>
      </c>
      <c r="E1112" s="79">
        <f>SUM(E1088:E1111)</f>
        <v>0</v>
      </c>
      <c r="F1112" s="78"/>
    </row>
    <row r="1113" spans="1:6" ht="16.5" thickBot="1" x14ac:dyDescent="0.3"/>
    <row r="1114" spans="1:6" s="8" customFormat="1" ht="34.5" customHeight="1" thickBot="1" x14ac:dyDescent="0.25">
      <c r="A1114" s="15" t="s">
        <v>25</v>
      </c>
      <c r="B1114" s="16" t="s">
        <v>26</v>
      </c>
      <c r="C1114" s="17" t="s">
        <v>27</v>
      </c>
      <c r="D1114" s="19" t="s">
        <v>34</v>
      </c>
      <c r="E1114" s="45" t="s">
        <v>29</v>
      </c>
      <c r="F1114" s="19" t="s">
        <v>30</v>
      </c>
    </row>
    <row r="1115" spans="1:6" x14ac:dyDescent="0.25">
      <c r="A1115" s="71" t="s">
        <v>108</v>
      </c>
      <c r="B1115" s="74">
        <v>41990</v>
      </c>
      <c r="C1115" s="65" t="s">
        <v>40</v>
      </c>
      <c r="D1115" s="66">
        <v>42.96</v>
      </c>
      <c r="E1115" s="6">
        <v>0</v>
      </c>
    </row>
    <row r="1116" spans="1:6" x14ac:dyDescent="0.25">
      <c r="A1116" s="72"/>
      <c r="B1116" s="75"/>
      <c r="C1116" s="67" t="s">
        <v>41</v>
      </c>
      <c r="D1116" s="68">
        <v>55.44</v>
      </c>
      <c r="E1116" s="6">
        <v>0</v>
      </c>
    </row>
    <row r="1117" spans="1:6" x14ac:dyDescent="0.25">
      <c r="A1117" s="72"/>
      <c r="B1117" s="75"/>
      <c r="C1117" s="67" t="s">
        <v>42</v>
      </c>
      <c r="D1117" s="68">
        <v>48</v>
      </c>
      <c r="E1117" s="6">
        <v>0</v>
      </c>
    </row>
    <row r="1118" spans="1:6" x14ac:dyDescent="0.25">
      <c r="A1118" s="72"/>
      <c r="B1118" s="75"/>
      <c r="C1118" s="67" t="s">
        <v>43</v>
      </c>
      <c r="D1118" s="68">
        <v>38.4</v>
      </c>
      <c r="E1118" s="6">
        <v>0</v>
      </c>
    </row>
    <row r="1119" spans="1:6" x14ac:dyDescent="0.25">
      <c r="A1119" s="72"/>
      <c r="B1119" s="75"/>
      <c r="C1119" s="67" t="s">
        <v>44</v>
      </c>
      <c r="D1119" s="68">
        <v>38.159999999999997</v>
      </c>
      <c r="E1119" s="6">
        <v>0</v>
      </c>
    </row>
    <row r="1120" spans="1:6" x14ac:dyDescent="0.25">
      <c r="A1120" s="72"/>
      <c r="B1120" s="75"/>
      <c r="C1120" s="67" t="s">
        <v>45</v>
      </c>
      <c r="D1120" s="68">
        <v>39.840000000000003</v>
      </c>
      <c r="E1120" s="6">
        <v>0</v>
      </c>
    </row>
    <row r="1121" spans="1:5" x14ac:dyDescent="0.25">
      <c r="A1121" s="72"/>
      <c r="B1121" s="75"/>
      <c r="C1121" s="67" t="s">
        <v>46</v>
      </c>
      <c r="D1121" s="68">
        <v>44.16</v>
      </c>
      <c r="E1121" s="6">
        <v>0</v>
      </c>
    </row>
    <row r="1122" spans="1:5" x14ac:dyDescent="0.25">
      <c r="A1122" s="72"/>
      <c r="B1122" s="75"/>
      <c r="C1122" s="67" t="s">
        <v>47</v>
      </c>
      <c r="D1122" s="68">
        <v>48.24</v>
      </c>
      <c r="E1122" s="6">
        <v>0</v>
      </c>
    </row>
    <row r="1123" spans="1:5" x14ac:dyDescent="0.25">
      <c r="A1123" s="72"/>
      <c r="B1123" s="75"/>
      <c r="C1123" s="67" t="s">
        <v>48</v>
      </c>
      <c r="D1123" s="68">
        <v>48</v>
      </c>
      <c r="E1123" s="6">
        <v>0</v>
      </c>
    </row>
    <row r="1124" spans="1:5" x14ac:dyDescent="0.25">
      <c r="A1124" s="72"/>
      <c r="B1124" s="75"/>
      <c r="C1124" s="67" t="s">
        <v>49</v>
      </c>
      <c r="D1124" s="68">
        <v>59.04</v>
      </c>
      <c r="E1124" s="6">
        <v>0</v>
      </c>
    </row>
    <row r="1125" spans="1:5" x14ac:dyDescent="0.25">
      <c r="A1125" s="72"/>
      <c r="B1125" s="75"/>
      <c r="C1125" s="67" t="s">
        <v>50</v>
      </c>
      <c r="D1125" s="68">
        <v>71.760000000000005</v>
      </c>
      <c r="E1125" s="6">
        <v>0</v>
      </c>
    </row>
    <row r="1126" spans="1:5" x14ac:dyDescent="0.25">
      <c r="A1126" s="72"/>
      <c r="B1126" s="75"/>
      <c r="C1126" s="67" t="s">
        <v>51</v>
      </c>
      <c r="D1126" s="68">
        <v>55.44</v>
      </c>
      <c r="E1126" s="6">
        <v>0</v>
      </c>
    </row>
    <row r="1127" spans="1:5" x14ac:dyDescent="0.25">
      <c r="A1127" s="72"/>
      <c r="B1127" s="75"/>
      <c r="C1127" s="67" t="s">
        <v>52</v>
      </c>
      <c r="D1127" s="68">
        <v>50.64</v>
      </c>
      <c r="E1127" s="6">
        <v>0</v>
      </c>
    </row>
    <row r="1128" spans="1:5" x14ac:dyDescent="0.25">
      <c r="A1128" s="72"/>
      <c r="B1128" s="75"/>
      <c r="C1128" s="67" t="s">
        <v>53</v>
      </c>
      <c r="D1128" s="68">
        <v>60.24</v>
      </c>
      <c r="E1128" s="6">
        <v>0</v>
      </c>
    </row>
    <row r="1129" spans="1:5" x14ac:dyDescent="0.25">
      <c r="A1129" s="72"/>
      <c r="B1129" s="75"/>
      <c r="C1129" s="67" t="s">
        <v>54</v>
      </c>
      <c r="D1129" s="68">
        <v>62.64</v>
      </c>
      <c r="E1129" s="6">
        <v>0</v>
      </c>
    </row>
    <row r="1130" spans="1:5" x14ac:dyDescent="0.25">
      <c r="A1130" s="72"/>
      <c r="B1130" s="75"/>
      <c r="C1130" s="67" t="s">
        <v>55</v>
      </c>
      <c r="D1130" s="68">
        <v>62.88</v>
      </c>
      <c r="E1130" s="6">
        <v>0</v>
      </c>
    </row>
    <row r="1131" spans="1:5" x14ac:dyDescent="0.25">
      <c r="A1131" s="72"/>
      <c r="B1131" s="75"/>
      <c r="C1131" s="67" t="s">
        <v>56</v>
      </c>
      <c r="D1131" s="68">
        <v>67.44</v>
      </c>
      <c r="E1131" s="6">
        <v>0</v>
      </c>
    </row>
    <row r="1132" spans="1:5" x14ac:dyDescent="0.25">
      <c r="A1132" s="72"/>
      <c r="B1132" s="75"/>
      <c r="C1132" s="67" t="s">
        <v>57</v>
      </c>
      <c r="D1132" s="68">
        <v>67.2</v>
      </c>
      <c r="E1132" s="6">
        <v>0</v>
      </c>
    </row>
    <row r="1133" spans="1:5" x14ac:dyDescent="0.25">
      <c r="A1133" s="72"/>
      <c r="B1133" s="75"/>
      <c r="C1133" s="67" t="s">
        <v>58</v>
      </c>
      <c r="D1133" s="68">
        <v>61.68</v>
      </c>
      <c r="E1133" s="6">
        <v>0</v>
      </c>
    </row>
    <row r="1134" spans="1:5" x14ac:dyDescent="0.25">
      <c r="A1134" s="72"/>
      <c r="B1134" s="75"/>
      <c r="C1134" s="67" t="s">
        <v>59</v>
      </c>
      <c r="D1134" s="68">
        <v>62.88</v>
      </c>
      <c r="E1134" s="6">
        <v>0</v>
      </c>
    </row>
    <row r="1135" spans="1:5" x14ac:dyDescent="0.25">
      <c r="A1135" s="72"/>
      <c r="B1135" s="75"/>
      <c r="C1135" s="67" t="s">
        <v>60</v>
      </c>
      <c r="D1135" s="68">
        <v>58.08</v>
      </c>
      <c r="E1135" s="6">
        <v>0</v>
      </c>
    </row>
    <row r="1136" spans="1:5" x14ac:dyDescent="0.25">
      <c r="A1136" s="72"/>
      <c r="B1136" s="75"/>
      <c r="C1136" s="67" t="s">
        <v>61</v>
      </c>
      <c r="D1136" s="68">
        <v>54</v>
      </c>
      <c r="E1136" s="6">
        <v>0</v>
      </c>
    </row>
    <row r="1137" spans="1:6" x14ac:dyDescent="0.25">
      <c r="A1137" s="72"/>
      <c r="B1137" s="75"/>
      <c r="C1137" s="67" t="s">
        <v>62</v>
      </c>
      <c r="D1137" s="68">
        <v>45.84</v>
      </c>
      <c r="E1137" s="6">
        <v>0</v>
      </c>
    </row>
    <row r="1138" spans="1:6" ht="16.5" thickBot="1" x14ac:dyDescent="0.3">
      <c r="A1138" s="73"/>
      <c r="B1138" s="76"/>
      <c r="C1138" s="69" t="s">
        <v>63</v>
      </c>
      <c r="D1138" s="70">
        <v>40.08</v>
      </c>
      <c r="E1138" s="6">
        <v>0</v>
      </c>
    </row>
    <row r="1139" spans="1:6" x14ac:dyDescent="0.25">
      <c r="B1139" s="77" t="s">
        <v>64</v>
      </c>
      <c r="D1139" s="78">
        <f>SUM(D1115:D1138)</f>
        <v>1283.0399999999997</v>
      </c>
      <c r="E1139" s="79">
        <f>SUM(E1115:E1138)</f>
        <v>0</v>
      </c>
      <c r="F1139" s="78"/>
    </row>
    <row r="1140" spans="1:6" ht="16.5" thickBot="1" x14ac:dyDescent="0.3"/>
    <row r="1141" spans="1:6" s="8" customFormat="1" ht="34.5" customHeight="1" thickBot="1" x14ac:dyDescent="0.25">
      <c r="A1141" s="15" t="s">
        <v>25</v>
      </c>
      <c r="B1141" s="16" t="s">
        <v>26</v>
      </c>
      <c r="C1141" s="17" t="s">
        <v>27</v>
      </c>
      <c r="D1141" s="19" t="s">
        <v>34</v>
      </c>
      <c r="E1141" s="45" t="s">
        <v>29</v>
      </c>
      <c r="F1141" s="19" t="s">
        <v>30</v>
      </c>
    </row>
    <row r="1142" spans="1:6" x14ac:dyDescent="0.25">
      <c r="A1142" s="71" t="s">
        <v>109</v>
      </c>
      <c r="B1142" s="74">
        <v>41990</v>
      </c>
      <c r="C1142" s="65" t="s">
        <v>40</v>
      </c>
      <c r="D1142" s="66">
        <v>0</v>
      </c>
      <c r="E1142" s="6">
        <v>0</v>
      </c>
    </row>
    <row r="1143" spans="1:6" x14ac:dyDescent="0.25">
      <c r="A1143" s="72"/>
      <c r="B1143" s="75"/>
      <c r="C1143" s="67" t="s">
        <v>41</v>
      </c>
      <c r="D1143" s="68">
        <v>0</v>
      </c>
      <c r="E1143" s="6">
        <v>0</v>
      </c>
    </row>
    <row r="1144" spans="1:6" x14ac:dyDescent="0.25">
      <c r="A1144" s="72"/>
      <c r="B1144" s="75"/>
      <c r="C1144" s="67" t="s">
        <v>42</v>
      </c>
      <c r="D1144" s="68">
        <v>0</v>
      </c>
      <c r="E1144" s="6">
        <v>0</v>
      </c>
    </row>
    <row r="1145" spans="1:6" x14ac:dyDescent="0.25">
      <c r="A1145" s="72"/>
      <c r="B1145" s="75"/>
      <c r="C1145" s="67" t="s">
        <v>43</v>
      </c>
      <c r="D1145" s="68">
        <v>0</v>
      </c>
      <c r="E1145" s="6">
        <v>0</v>
      </c>
    </row>
    <row r="1146" spans="1:6" x14ac:dyDescent="0.25">
      <c r="A1146" s="72"/>
      <c r="B1146" s="75"/>
      <c r="C1146" s="67" t="s">
        <v>44</v>
      </c>
      <c r="D1146" s="68">
        <v>0</v>
      </c>
      <c r="E1146" s="6">
        <v>0</v>
      </c>
    </row>
    <row r="1147" spans="1:6" x14ac:dyDescent="0.25">
      <c r="A1147" s="72"/>
      <c r="B1147" s="75"/>
      <c r="C1147" s="67" t="s">
        <v>45</v>
      </c>
      <c r="D1147" s="68">
        <v>0</v>
      </c>
      <c r="E1147" s="6">
        <v>0</v>
      </c>
    </row>
    <row r="1148" spans="1:6" x14ac:dyDescent="0.25">
      <c r="A1148" s="72"/>
      <c r="B1148" s="75"/>
      <c r="C1148" s="67" t="s">
        <v>46</v>
      </c>
      <c r="D1148" s="68">
        <v>0</v>
      </c>
      <c r="E1148" s="6">
        <v>0</v>
      </c>
    </row>
    <row r="1149" spans="1:6" x14ac:dyDescent="0.25">
      <c r="A1149" s="72"/>
      <c r="B1149" s="75"/>
      <c r="C1149" s="67" t="s">
        <v>47</v>
      </c>
      <c r="D1149" s="68">
        <v>0</v>
      </c>
      <c r="E1149" s="6">
        <v>0</v>
      </c>
    </row>
    <row r="1150" spans="1:6" x14ac:dyDescent="0.25">
      <c r="A1150" s="72"/>
      <c r="B1150" s="75"/>
      <c r="C1150" s="67" t="s">
        <v>48</v>
      </c>
      <c r="D1150" s="68">
        <v>0</v>
      </c>
      <c r="E1150" s="6">
        <v>0</v>
      </c>
    </row>
    <row r="1151" spans="1:6" x14ac:dyDescent="0.25">
      <c r="A1151" s="72"/>
      <c r="B1151" s="75"/>
      <c r="C1151" s="67" t="s">
        <v>49</v>
      </c>
      <c r="D1151" s="68">
        <v>0</v>
      </c>
      <c r="E1151" s="6">
        <v>0</v>
      </c>
    </row>
    <row r="1152" spans="1:6" x14ac:dyDescent="0.25">
      <c r="A1152" s="72"/>
      <c r="B1152" s="75"/>
      <c r="C1152" s="67" t="s">
        <v>50</v>
      </c>
      <c r="D1152" s="68">
        <v>0</v>
      </c>
      <c r="E1152" s="6">
        <v>0</v>
      </c>
    </row>
    <row r="1153" spans="1:6" x14ac:dyDescent="0.25">
      <c r="A1153" s="72"/>
      <c r="B1153" s="75"/>
      <c r="C1153" s="67" t="s">
        <v>51</v>
      </c>
      <c r="D1153" s="68">
        <v>0</v>
      </c>
      <c r="E1153" s="6">
        <v>0</v>
      </c>
    </row>
    <row r="1154" spans="1:6" x14ac:dyDescent="0.25">
      <c r="A1154" s="72"/>
      <c r="B1154" s="75"/>
      <c r="C1154" s="67" t="s">
        <v>52</v>
      </c>
      <c r="D1154" s="68">
        <v>0</v>
      </c>
      <c r="E1154" s="6">
        <v>0</v>
      </c>
    </row>
    <row r="1155" spans="1:6" x14ac:dyDescent="0.25">
      <c r="A1155" s="72"/>
      <c r="B1155" s="75"/>
      <c r="C1155" s="67" t="s">
        <v>53</v>
      </c>
      <c r="D1155" s="68">
        <v>0</v>
      </c>
      <c r="E1155" s="6">
        <v>0</v>
      </c>
    </row>
    <row r="1156" spans="1:6" x14ac:dyDescent="0.25">
      <c r="A1156" s="72"/>
      <c r="B1156" s="75"/>
      <c r="C1156" s="67" t="s">
        <v>54</v>
      </c>
      <c r="D1156" s="68">
        <v>0</v>
      </c>
      <c r="E1156" s="6">
        <v>0</v>
      </c>
    </row>
    <row r="1157" spans="1:6" x14ac:dyDescent="0.25">
      <c r="A1157" s="72"/>
      <c r="B1157" s="75"/>
      <c r="C1157" s="67" t="s">
        <v>55</v>
      </c>
      <c r="D1157" s="68">
        <v>0</v>
      </c>
      <c r="E1157" s="6">
        <v>0</v>
      </c>
    </row>
    <row r="1158" spans="1:6" x14ac:dyDescent="0.25">
      <c r="A1158" s="72"/>
      <c r="B1158" s="75"/>
      <c r="C1158" s="67" t="s">
        <v>56</v>
      </c>
      <c r="D1158" s="68">
        <v>0</v>
      </c>
      <c r="E1158" s="6">
        <v>0</v>
      </c>
    </row>
    <row r="1159" spans="1:6" x14ac:dyDescent="0.25">
      <c r="A1159" s="72"/>
      <c r="B1159" s="75"/>
      <c r="C1159" s="67" t="s">
        <v>57</v>
      </c>
      <c r="D1159" s="68">
        <v>0</v>
      </c>
      <c r="E1159" s="6">
        <v>0</v>
      </c>
    </row>
    <row r="1160" spans="1:6" x14ac:dyDescent="0.25">
      <c r="A1160" s="72"/>
      <c r="B1160" s="75"/>
      <c r="C1160" s="67" t="s">
        <v>58</v>
      </c>
      <c r="D1160" s="68">
        <v>0</v>
      </c>
      <c r="E1160" s="6">
        <v>0</v>
      </c>
    </row>
    <row r="1161" spans="1:6" x14ac:dyDescent="0.25">
      <c r="A1161" s="72"/>
      <c r="B1161" s="75"/>
      <c r="C1161" s="67" t="s">
        <v>59</v>
      </c>
      <c r="D1161" s="68">
        <v>0</v>
      </c>
      <c r="E1161" s="6">
        <v>0</v>
      </c>
    </row>
    <row r="1162" spans="1:6" x14ac:dyDescent="0.25">
      <c r="A1162" s="72"/>
      <c r="B1162" s="75"/>
      <c r="C1162" s="67" t="s">
        <v>60</v>
      </c>
      <c r="D1162" s="68">
        <v>0</v>
      </c>
      <c r="E1162" s="6">
        <v>0</v>
      </c>
    </row>
    <row r="1163" spans="1:6" x14ac:dyDescent="0.25">
      <c r="A1163" s="72"/>
      <c r="B1163" s="75"/>
      <c r="C1163" s="67" t="s">
        <v>61</v>
      </c>
      <c r="D1163" s="68">
        <v>0</v>
      </c>
      <c r="E1163" s="6">
        <v>0</v>
      </c>
    </row>
    <row r="1164" spans="1:6" x14ac:dyDescent="0.25">
      <c r="A1164" s="72"/>
      <c r="B1164" s="75"/>
      <c r="C1164" s="67" t="s">
        <v>62</v>
      </c>
      <c r="D1164" s="68">
        <v>0</v>
      </c>
      <c r="E1164" s="6">
        <v>0</v>
      </c>
    </row>
    <row r="1165" spans="1:6" ht="16.5" thickBot="1" x14ac:dyDescent="0.3">
      <c r="A1165" s="73"/>
      <c r="B1165" s="76"/>
      <c r="C1165" s="69" t="s">
        <v>63</v>
      </c>
      <c r="D1165" s="70">
        <v>0</v>
      </c>
      <c r="E1165" s="6">
        <v>0</v>
      </c>
    </row>
    <row r="1166" spans="1:6" x14ac:dyDescent="0.25">
      <c r="B1166" s="77" t="s">
        <v>64</v>
      </c>
      <c r="D1166" s="78">
        <f>SUM(D1142:D1165)</f>
        <v>0</v>
      </c>
      <c r="E1166" s="79">
        <f>SUM(E1142:E1165)</f>
        <v>0</v>
      </c>
      <c r="F1166" s="78"/>
    </row>
    <row r="1167" spans="1:6" ht="16.5" thickBot="1" x14ac:dyDescent="0.3"/>
    <row r="1168" spans="1:6" s="8" customFormat="1" ht="34.5" customHeight="1" thickBot="1" x14ac:dyDescent="0.25">
      <c r="A1168" s="15" t="s">
        <v>25</v>
      </c>
      <c r="B1168" s="16" t="s">
        <v>26</v>
      </c>
      <c r="C1168" s="17" t="s">
        <v>27</v>
      </c>
      <c r="D1168" s="19" t="s">
        <v>34</v>
      </c>
      <c r="E1168" s="45" t="s">
        <v>29</v>
      </c>
      <c r="F1168" s="19" t="s">
        <v>30</v>
      </c>
    </row>
    <row r="1169" spans="1:5" x14ac:dyDescent="0.25">
      <c r="A1169" s="71" t="s">
        <v>110</v>
      </c>
      <c r="B1169" s="74">
        <v>41990</v>
      </c>
      <c r="C1169" s="65" t="s">
        <v>40</v>
      </c>
      <c r="D1169" s="66">
        <v>9.1199999999999992</v>
      </c>
      <c r="E1169" s="6">
        <v>0</v>
      </c>
    </row>
    <row r="1170" spans="1:5" x14ac:dyDescent="0.25">
      <c r="A1170" s="72"/>
      <c r="B1170" s="75"/>
      <c r="C1170" s="67" t="s">
        <v>41</v>
      </c>
      <c r="D1170" s="68">
        <v>8.64</v>
      </c>
      <c r="E1170" s="6">
        <v>0</v>
      </c>
    </row>
    <row r="1171" spans="1:5" x14ac:dyDescent="0.25">
      <c r="A1171" s="72"/>
      <c r="B1171" s="75"/>
      <c r="C1171" s="67" t="s">
        <v>42</v>
      </c>
      <c r="D1171" s="68">
        <v>9.1199999999999992</v>
      </c>
      <c r="E1171" s="6">
        <v>0</v>
      </c>
    </row>
    <row r="1172" spans="1:5" x14ac:dyDescent="0.25">
      <c r="A1172" s="72"/>
      <c r="B1172" s="75"/>
      <c r="C1172" s="67" t="s">
        <v>43</v>
      </c>
      <c r="D1172" s="68">
        <v>9.6</v>
      </c>
      <c r="E1172" s="6">
        <v>0</v>
      </c>
    </row>
    <row r="1173" spans="1:5" x14ac:dyDescent="0.25">
      <c r="A1173" s="72"/>
      <c r="B1173" s="75"/>
      <c r="C1173" s="67" t="s">
        <v>44</v>
      </c>
      <c r="D1173" s="68">
        <v>9.1199999999999992</v>
      </c>
      <c r="E1173" s="6">
        <v>0</v>
      </c>
    </row>
    <row r="1174" spans="1:5" x14ac:dyDescent="0.25">
      <c r="A1174" s="72"/>
      <c r="B1174" s="75"/>
      <c r="C1174" s="67" t="s">
        <v>45</v>
      </c>
      <c r="D1174" s="68">
        <v>9.6</v>
      </c>
      <c r="E1174" s="6">
        <v>0</v>
      </c>
    </row>
    <row r="1175" spans="1:5" x14ac:dyDescent="0.25">
      <c r="A1175" s="72"/>
      <c r="B1175" s="75"/>
      <c r="C1175" s="67" t="s">
        <v>46</v>
      </c>
      <c r="D1175" s="68">
        <v>9.6</v>
      </c>
      <c r="E1175" s="6">
        <v>0</v>
      </c>
    </row>
    <row r="1176" spans="1:5" x14ac:dyDescent="0.25">
      <c r="A1176" s="72"/>
      <c r="B1176" s="75"/>
      <c r="C1176" s="67" t="s">
        <v>47</v>
      </c>
      <c r="D1176" s="68">
        <v>11.04</v>
      </c>
      <c r="E1176" s="6">
        <v>0</v>
      </c>
    </row>
    <row r="1177" spans="1:5" x14ac:dyDescent="0.25">
      <c r="A1177" s="72"/>
      <c r="B1177" s="75"/>
      <c r="C1177" s="67" t="s">
        <v>48</v>
      </c>
      <c r="D1177" s="68">
        <v>9.1199999999999992</v>
      </c>
      <c r="E1177" s="6">
        <v>0</v>
      </c>
    </row>
    <row r="1178" spans="1:5" x14ac:dyDescent="0.25">
      <c r="A1178" s="72"/>
      <c r="B1178" s="75"/>
      <c r="C1178" s="67" t="s">
        <v>49</v>
      </c>
      <c r="D1178" s="68">
        <v>9.6</v>
      </c>
      <c r="E1178" s="6">
        <v>0</v>
      </c>
    </row>
    <row r="1179" spans="1:5" x14ac:dyDescent="0.25">
      <c r="A1179" s="72"/>
      <c r="B1179" s="75"/>
      <c r="C1179" s="67" t="s">
        <v>50</v>
      </c>
      <c r="D1179" s="68">
        <v>9.1199999999999992</v>
      </c>
      <c r="E1179" s="6">
        <v>0</v>
      </c>
    </row>
    <row r="1180" spans="1:5" x14ac:dyDescent="0.25">
      <c r="A1180" s="72"/>
      <c r="B1180" s="75"/>
      <c r="C1180" s="67" t="s">
        <v>51</v>
      </c>
      <c r="D1180" s="68">
        <v>10.08</v>
      </c>
      <c r="E1180" s="6">
        <v>0</v>
      </c>
    </row>
    <row r="1181" spans="1:5" x14ac:dyDescent="0.25">
      <c r="A1181" s="72"/>
      <c r="B1181" s="75"/>
      <c r="C1181" s="67" t="s">
        <v>52</v>
      </c>
      <c r="D1181" s="68">
        <v>9.6</v>
      </c>
      <c r="E1181" s="6">
        <v>0</v>
      </c>
    </row>
    <row r="1182" spans="1:5" x14ac:dyDescent="0.25">
      <c r="A1182" s="72"/>
      <c r="B1182" s="75"/>
      <c r="C1182" s="67" t="s">
        <v>53</v>
      </c>
      <c r="D1182" s="68">
        <v>9.1199999999999992</v>
      </c>
      <c r="E1182" s="6">
        <v>0</v>
      </c>
    </row>
    <row r="1183" spans="1:5" x14ac:dyDescent="0.25">
      <c r="A1183" s="72"/>
      <c r="B1183" s="75"/>
      <c r="C1183" s="67" t="s">
        <v>54</v>
      </c>
      <c r="D1183" s="68">
        <v>8.64</v>
      </c>
      <c r="E1183" s="6">
        <v>0</v>
      </c>
    </row>
    <row r="1184" spans="1:5" x14ac:dyDescent="0.25">
      <c r="A1184" s="72"/>
      <c r="B1184" s="75"/>
      <c r="C1184" s="67" t="s">
        <v>55</v>
      </c>
      <c r="D1184" s="68">
        <v>9.6</v>
      </c>
      <c r="E1184" s="6">
        <v>0</v>
      </c>
    </row>
    <row r="1185" spans="1:6" x14ac:dyDescent="0.25">
      <c r="A1185" s="72"/>
      <c r="B1185" s="75"/>
      <c r="C1185" s="67" t="s">
        <v>56</v>
      </c>
      <c r="D1185" s="68">
        <v>10.56</v>
      </c>
      <c r="E1185" s="6">
        <v>0</v>
      </c>
    </row>
    <row r="1186" spans="1:6" x14ac:dyDescent="0.25">
      <c r="A1186" s="72"/>
      <c r="B1186" s="75"/>
      <c r="C1186" s="67" t="s">
        <v>57</v>
      </c>
      <c r="D1186" s="68">
        <v>11.04</v>
      </c>
      <c r="E1186" s="6">
        <v>0</v>
      </c>
    </row>
    <row r="1187" spans="1:6" x14ac:dyDescent="0.25">
      <c r="A1187" s="72"/>
      <c r="B1187" s="75"/>
      <c r="C1187" s="67" t="s">
        <v>58</v>
      </c>
      <c r="D1187" s="68">
        <v>10.08</v>
      </c>
      <c r="E1187" s="6">
        <v>0</v>
      </c>
    </row>
    <row r="1188" spans="1:6" x14ac:dyDescent="0.25">
      <c r="A1188" s="72"/>
      <c r="B1188" s="75"/>
      <c r="C1188" s="67" t="s">
        <v>59</v>
      </c>
      <c r="D1188" s="68">
        <v>9.6</v>
      </c>
      <c r="E1188" s="6">
        <v>0</v>
      </c>
    </row>
    <row r="1189" spans="1:6" x14ac:dyDescent="0.25">
      <c r="A1189" s="72"/>
      <c r="B1189" s="75"/>
      <c r="C1189" s="67" t="s">
        <v>60</v>
      </c>
      <c r="D1189" s="68">
        <v>10.08</v>
      </c>
      <c r="E1189" s="6">
        <v>0</v>
      </c>
    </row>
    <row r="1190" spans="1:6" x14ac:dyDescent="0.25">
      <c r="A1190" s="72"/>
      <c r="B1190" s="75"/>
      <c r="C1190" s="67" t="s">
        <v>61</v>
      </c>
      <c r="D1190" s="68">
        <v>10.08</v>
      </c>
      <c r="E1190" s="6">
        <v>0</v>
      </c>
    </row>
    <row r="1191" spans="1:6" x14ac:dyDescent="0.25">
      <c r="A1191" s="72"/>
      <c r="B1191" s="75"/>
      <c r="C1191" s="67" t="s">
        <v>62</v>
      </c>
      <c r="D1191" s="68">
        <v>9.6</v>
      </c>
      <c r="E1191" s="6">
        <v>0</v>
      </c>
    </row>
    <row r="1192" spans="1:6" ht="16.5" thickBot="1" x14ac:dyDescent="0.3">
      <c r="A1192" s="73"/>
      <c r="B1192" s="76"/>
      <c r="C1192" s="69" t="s">
        <v>63</v>
      </c>
      <c r="D1192" s="70">
        <v>9.6</v>
      </c>
      <c r="E1192" s="6">
        <v>0</v>
      </c>
    </row>
    <row r="1193" spans="1:6" x14ac:dyDescent="0.25">
      <c r="B1193" s="77" t="s">
        <v>64</v>
      </c>
      <c r="D1193" s="78">
        <f>SUM(D1169:D1192)</f>
        <v>231.36</v>
      </c>
      <c r="E1193" s="79">
        <f>SUM(E1169:E1192)</f>
        <v>0</v>
      </c>
      <c r="F1193" s="78"/>
    </row>
    <row r="1194" spans="1:6" ht="16.5" thickBot="1" x14ac:dyDescent="0.3"/>
    <row r="1195" spans="1:6" s="8" customFormat="1" ht="34.5" customHeight="1" thickBot="1" x14ac:dyDescent="0.25">
      <c r="A1195" s="15" t="s">
        <v>25</v>
      </c>
      <c r="B1195" s="16" t="s">
        <v>26</v>
      </c>
      <c r="C1195" s="17" t="s">
        <v>27</v>
      </c>
      <c r="D1195" s="19" t="s">
        <v>34</v>
      </c>
      <c r="E1195" s="45" t="s">
        <v>29</v>
      </c>
      <c r="F1195" s="19" t="s">
        <v>30</v>
      </c>
    </row>
    <row r="1196" spans="1:6" x14ac:dyDescent="0.25">
      <c r="A1196" s="71" t="s">
        <v>111</v>
      </c>
      <c r="B1196" s="74">
        <v>41990</v>
      </c>
      <c r="C1196" s="65" t="s">
        <v>40</v>
      </c>
      <c r="D1196" s="66">
        <v>0</v>
      </c>
      <c r="E1196" s="6">
        <v>0</v>
      </c>
    </row>
    <row r="1197" spans="1:6" x14ac:dyDescent="0.25">
      <c r="A1197" s="72"/>
      <c r="B1197" s="75"/>
      <c r="C1197" s="67" t="s">
        <v>41</v>
      </c>
      <c r="D1197" s="68">
        <v>0</v>
      </c>
      <c r="E1197" s="6">
        <v>0</v>
      </c>
    </row>
    <row r="1198" spans="1:6" x14ac:dyDescent="0.25">
      <c r="A1198" s="72"/>
      <c r="B1198" s="75"/>
      <c r="C1198" s="67" t="s">
        <v>42</v>
      </c>
      <c r="D1198" s="68">
        <v>0</v>
      </c>
      <c r="E1198" s="6">
        <v>0</v>
      </c>
    </row>
    <row r="1199" spans="1:6" x14ac:dyDescent="0.25">
      <c r="A1199" s="72"/>
      <c r="B1199" s="75"/>
      <c r="C1199" s="67" t="s">
        <v>43</v>
      </c>
      <c r="D1199" s="68">
        <v>0</v>
      </c>
      <c r="E1199" s="6">
        <v>0</v>
      </c>
    </row>
    <row r="1200" spans="1:6" x14ac:dyDescent="0.25">
      <c r="A1200" s="72"/>
      <c r="B1200" s="75"/>
      <c r="C1200" s="67" t="s">
        <v>44</v>
      </c>
      <c r="D1200" s="68">
        <v>0</v>
      </c>
      <c r="E1200" s="6">
        <v>0</v>
      </c>
    </row>
    <row r="1201" spans="1:5" x14ac:dyDescent="0.25">
      <c r="A1201" s="72"/>
      <c r="B1201" s="75"/>
      <c r="C1201" s="67" t="s">
        <v>45</v>
      </c>
      <c r="D1201" s="68">
        <v>0</v>
      </c>
      <c r="E1201" s="6">
        <v>0</v>
      </c>
    </row>
    <row r="1202" spans="1:5" x14ac:dyDescent="0.25">
      <c r="A1202" s="72"/>
      <c r="B1202" s="75"/>
      <c r="C1202" s="67" t="s">
        <v>46</v>
      </c>
      <c r="D1202" s="68">
        <v>0</v>
      </c>
      <c r="E1202" s="6">
        <v>0</v>
      </c>
    </row>
    <row r="1203" spans="1:5" x14ac:dyDescent="0.25">
      <c r="A1203" s="72"/>
      <c r="B1203" s="75"/>
      <c r="C1203" s="67" t="s">
        <v>47</v>
      </c>
      <c r="D1203" s="68">
        <v>0</v>
      </c>
      <c r="E1203" s="6">
        <v>0</v>
      </c>
    </row>
    <row r="1204" spans="1:5" x14ac:dyDescent="0.25">
      <c r="A1204" s="72"/>
      <c r="B1204" s="75"/>
      <c r="C1204" s="67" t="s">
        <v>48</v>
      </c>
      <c r="D1204" s="68">
        <v>0</v>
      </c>
      <c r="E1204" s="6">
        <v>0</v>
      </c>
    </row>
    <row r="1205" spans="1:5" x14ac:dyDescent="0.25">
      <c r="A1205" s="72"/>
      <c r="B1205" s="75"/>
      <c r="C1205" s="67" t="s">
        <v>49</v>
      </c>
      <c r="D1205" s="68">
        <v>0</v>
      </c>
      <c r="E1205" s="6">
        <v>0</v>
      </c>
    </row>
    <row r="1206" spans="1:5" x14ac:dyDescent="0.25">
      <c r="A1206" s="72"/>
      <c r="B1206" s="75"/>
      <c r="C1206" s="67" t="s">
        <v>50</v>
      </c>
      <c r="D1206" s="68">
        <v>0</v>
      </c>
      <c r="E1206" s="6">
        <v>0</v>
      </c>
    </row>
    <row r="1207" spans="1:5" x14ac:dyDescent="0.25">
      <c r="A1207" s="72"/>
      <c r="B1207" s="75"/>
      <c r="C1207" s="67" t="s">
        <v>51</v>
      </c>
      <c r="D1207" s="68">
        <v>0</v>
      </c>
      <c r="E1207" s="6">
        <v>0</v>
      </c>
    </row>
    <row r="1208" spans="1:5" x14ac:dyDescent="0.25">
      <c r="A1208" s="72"/>
      <c r="B1208" s="75"/>
      <c r="C1208" s="67" t="s">
        <v>52</v>
      </c>
      <c r="D1208" s="68">
        <v>0</v>
      </c>
      <c r="E1208" s="6">
        <v>0</v>
      </c>
    </row>
    <row r="1209" spans="1:5" x14ac:dyDescent="0.25">
      <c r="A1209" s="72"/>
      <c r="B1209" s="75"/>
      <c r="C1209" s="67" t="s">
        <v>53</v>
      </c>
      <c r="D1209" s="68">
        <v>0</v>
      </c>
      <c r="E1209" s="6">
        <v>0</v>
      </c>
    </row>
    <row r="1210" spans="1:5" x14ac:dyDescent="0.25">
      <c r="A1210" s="72"/>
      <c r="B1210" s="75"/>
      <c r="C1210" s="67" t="s">
        <v>54</v>
      </c>
      <c r="D1210" s="68">
        <v>0</v>
      </c>
      <c r="E1210" s="6">
        <v>0</v>
      </c>
    </row>
    <row r="1211" spans="1:5" x14ac:dyDescent="0.25">
      <c r="A1211" s="72"/>
      <c r="B1211" s="75"/>
      <c r="C1211" s="67" t="s">
        <v>55</v>
      </c>
      <c r="D1211" s="68">
        <v>0</v>
      </c>
      <c r="E1211" s="6">
        <v>0</v>
      </c>
    </row>
    <row r="1212" spans="1:5" x14ac:dyDescent="0.25">
      <c r="A1212" s="72"/>
      <c r="B1212" s="75"/>
      <c r="C1212" s="67" t="s">
        <v>56</v>
      </c>
      <c r="D1212" s="68">
        <v>0</v>
      </c>
      <c r="E1212" s="6">
        <v>0</v>
      </c>
    </row>
    <row r="1213" spans="1:5" x14ac:dyDescent="0.25">
      <c r="A1213" s="72"/>
      <c r="B1213" s="75"/>
      <c r="C1213" s="67" t="s">
        <v>57</v>
      </c>
      <c r="D1213" s="68">
        <v>0</v>
      </c>
      <c r="E1213" s="6">
        <v>0</v>
      </c>
    </row>
    <row r="1214" spans="1:5" x14ac:dyDescent="0.25">
      <c r="A1214" s="72"/>
      <c r="B1214" s="75"/>
      <c r="C1214" s="67" t="s">
        <v>58</v>
      </c>
      <c r="D1214" s="68">
        <v>0</v>
      </c>
      <c r="E1214" s="6">
        <v>0</v>
      </c>
    </row>
    <row r="1215" spans="1:5" x14ac:dyDescent="0.25">
      <c r="A1215" s="72"/>
      <c r="B1215" s="75"/>
      <c r="C1215" s="67" t="s">
        <v>59</v>
      </c>
      <c r="D1215" s="68">
        <v>0</v>
      </c>
      <c r="E1215" s="6">
        <v>0</v>
      </c>
    </row>
    <row r="1216" spans="1:5" x14ac:dyDescent="0.25">
      <c r="A1216" s="72"/>
      <c r="B1216" s="75"/>
      <c r="C1216" s="67" t="s">
        <v>60</v>
      </c>
      <c r="D1216" s="68">
        <v>0</v>
      </c>
      <c r="E1216" s="6">
        <v>0</v>
      </c>
    </row>
    <row r="1217" spans="1:6" x14ac:dyDescent="0.25">
      <c r="A1217" s="72"/>
      <c r="B1217" s="75"/>
      <c r="C1217" s="67" t="s">
        <v>61</v>
      </c>
      <c r="D1217" s="68">
        <v>0</v>
      </c>
      <c r="E1217" s="6">
        <v>0</v>
      </c>
    </row>
    <row r="1218" spans="1:6" x14ac:dyDescent="0.25">
      <c r="A1218" s="72"/>
      <c r="B1218" s="75"/>
      <c r="C1218" s="67" t="s">
        <v>62</v>
      </c>
      <c r="D1218" s="68">
        <v>0</v>
      </c>
      <c r="E1218" s="6">
        <v>0</v>
      </c>
    </row>
    <row r="1219" spans="1:6" ht="16.5" thickBot="1" x14ac:dyDescent="0.3">
      <c r="A1219" s="73"/>
      <c r="B1219" s="76"/>
      <c r="C1219" s="69" t="s">
        <v>63</v>
      </c>
      <c r="D1219" s="70">
        <v>0</v>
      </c>
      <c r="E1219" s="6">
        <v>0</v>
      </c>
    </row>
    <row r="1220" spans="1:6" x14ac:dyDescent="0.25">
      <c r="B1220" s="77" t="s">
        <v>64</v>
      </c>
      <c r="D1220" s="78">
        <f>SUM(D1196:D1219)</f>
        <v>0</v>
      </c>
      <c r="E1220" s="79">
        <f>SUM(E1196:E1219)</f>
        <v>0</v>
      </c>
      <c r="F1220" s="78"/>
    </row>
    <row r="1221" spans="1:6" ht="16.5" thickBot="1" x14ac:dyDescent="0.3"/>
    <row r="1222" spans="1:6" s="8" customFormat="1" ht="34.5" customHeight="1" thickBot="1" x14ac:dyDescent="0.25">
      <c r="A1222" s="15" t="s">
        <v>25</v>
      </c>
      <c r="B1222" s="16" t="s">
        <v>26</v>
      </c>
      <c r="C1222" s="17" t="s">
        <v>27</v>
      </c>
      <c r="D1222" s="19" t="s">
        <v>34</v>
      </c>
      <c r="E1222" s="45" t="s">
        <v>29</v>
      </c>
      <c r="F1222" s="19" t="s">
        <v>30</v>
      </c>
    </row>
    <row r="1223" spans="1:6" x14ac:dyDescent="0.25">
      <c r="A1223" s="71" t="s">
        <v>112</v>
      </c>
      <c r="B1223" s="74">
        <v>41990</v>
      </c>
      <c r="C1223" s="65" t="s">
        <v>40</v>
      </c>
      <c r="D1223" s="66">
        <v>14.22</v>
      </c>
      <c r="E1223" s="6">
        <v>0</v>
      </c>
    </row>
    <row r="1224" spans="1:6" x14ac:dyDescent="0.25">
      <c r="A1224" s="72"/>
      <c r="B1224" s="75"/>
      <c r="C1224" s="67" t="s">
        <v>41</v>
      </c>
      <c r="D1224" s="68">
        <v>13.68</v>
      </c>
      <c r="E1224" s="6">
        <v>0</v>
      </c>
    </row>
    <row r="1225" spans="1:6" x14ac:dyDescent="0.25">
      <c r="A1225" s="72"/>
      <c r="B1225" s="75"/>
      <c r="C1225" s="67" t="s">
        <v>42</v>
      </c>
      <c r="D1225" s="68">
        <v>13.32</v>
      </c>
      <c r="E1225" s="6">
        <v>0</v>
      </c>
    </row>
    <row r="1226" spans="1:6" x14ac:dyDescent="0.25">
      <c r="A1226" s="72"/>
      <c r="B1226" s="75"/>
      <c r="C1226" s="67" t="s">
        <v>43</v>
      </c>
      <c r="D1226" s="68">
        <v>13.32</v>
      </c>
      <c r="E1226" s="6">
        <v>0</v>
      </c>
    </row>
    <row r="1227" spans="1:6" x14ac:dyDescent="0.25">
      <c r="A1227" s="72"/>
      <c r="B1227" s="75"/>
      <c r="C1227" s="67" t="s">
        <v>44</v>
      </c>
      <c r="D1227" s="68">
        <v>14.4</v>
      </c>
      <c r="E1227" s="6">
        <v>0</v>
      </c>
    </row>
    <row r="1228" spans="1:6" x14ac:dyDescent="0.25">
      <c r="A1228" s="72"/>
      <c r="B1228" s="75"/>
      <c r="C1228" s="67" t="s">
        <v>45</v>
      </c>
      <c r="D1228" s="68">
        <v>15.84</v>
      </c>
      <c r="E1228" s="6">
        <v>0</v>
      </c>
    </row>
    <row r="1229" spans="1:6" x14ac:dyDescent="0.25">
      <c r="A1229" s="72"/>
      <c r="B1229" s="75"/>
      <c r="C1229" s="67" t="s">
        <v>46</v>
      </c>
      <c r="D1229" s="68">
        <v>18.36</v>
      </c>
      <c r="E1229" s="6">
        <v>0</v>
      </c>
    </row>
    <row r="1230" spans="1:6" x14ac:dyDescent="0.25">
      <c r="A1230" s="72"/>
      <c r="B1230" s="75"/>
      <c r="C1230" s="67" t="s">
        <v>47</v>
      </c>
      <c r="D1230" s="68">
        <v>22.86</v>
      </c>
      <c r="E1230" s="6">
        <v>0</v>
      </c>
    </row>
    <row r="1231" spans="1:6" x14ac:dyDescent="0.25">
      <c r="A1231" s="72"/>
      <c r="B1231" s="75"/>
      <c r="C1231" s="67" t="s">
        <v>48</v>
      </c>
      <c r="D1231" s="68">
        <v>20.52</v>
      </c>
      <c r="E1231" s="6">
        <v>0</v>
      </c>
    </row>
    <row r="1232" spans="1:6" x14ac:dyDescent="0.25">
      <c r="A1232" s="72"/>
      <c r="B1232" s="75"/>
      <c r="C1232" s="67" t="s">
        <v>49</v>
      </c>
      <c r="D1232" s="68">
        <v>17.64</v>
      </c>
      <c r="E1232" s="6">
        <v>0</v>
      </c>
    </row>
    <row r="1233" spans="1:6" x14ac:dyDescent="0.25">
      <c r="A1233" s="72"/>
      <c r="B1233" s="75"/>
      <c r="C1233" s="67" t="s">
        <v>50</v>
      </c>
      <c r="D1233" s="68">
        <v>18.36</v>
      </c>
      <c r="E1233" s="6">
        <v>0</v>
      </c>
    </row>
    <row r="1234" spans="1:6" x14ac:dyDescent="0.25">
      <c r="A1234" s="72"/>
      <c r="B1234" s="75"/>
      <c r="C1234" s="67" t="s">
        <v>51</v>
      </c>
      <c r="D1234" s="68">
        <v>17.64</v>
      </c>
      <c r="E1234" s="6">
        <v>0</v>
      </c>
    </row>
    <row r="1235" spans="1:6" x14ac:dyDescent="0.25">
      <c r="A1235" s="72"/>
      <c r="B1235" s="75"/>
      <c r="C1235" s="67" t="s">
        <v>52</v>
      </c>
      <c r="D1235" s="68">
        <v>17.82</v>
      </c>
      <c r="E1235" s="6">
        <v>0</v>
      </c>
    </row>
    <row r="1236" spans="1:6" x14ac:dyDescent="0.25">
      <c r="A1236" s="72"/>
      <c r="B1236" s="75"/>
      <c r="C1236" s="67" t="s">
        <v>53</v>
      </c>
      <c r="D1236" s="68">
        <v>19.079999999999998</v>
      </c>
      <c r="E1236" s="6">
        <v>0</v>
      </c>
    </row>
    <row r="1237" spans="1:6" x14ac:dyDescent="0.25">
      <c r="A1237" s="72"/>
      <c r="B1237" s="75"/>
      <c r="C1237" s="67" t="s">
        <v>54</v>
      </c>
      <c r="D1237" s="68">
        <v>19.8</v>
      </c>
      <c r="E1237" s="6">
        <v>0</v>
      </c>
    </row>
    <row r="1238" spans="1:6" x14ac:dyDescent="0.25">
      <c r="A1238" s="72"/>
      <c r="B1238" s="75"/>
      <c r="C1238" s="67" t="s">
        <v>55</v>
      </c>
      <c r="D1238" s="68">
        <v>21.6</v>
      </c>
      <c r="E1238" s="6">
        <v>0</v>
      </c>
    </row>
    <row r="1239" spans="1:6" x14ac:dyDescent="0.25">
      <c r="A1239" s="72"/>
      <c r="B1239" s="75"/>
      <c r="C1239" s="67" t="s">
        <v>56</v>
      </c>
      <c r="D1239" s="68">
        <v>23.4</v>
      </c>
      <c r="E1239" s="6">
        <v>0</v>
      </c>
    </row>
    <row r="1240" spans="1:6" x14ac:dyDescent="0.25">
      <c r="A1240" s="72"/>
      <c r="B1240" s="75"/>
      <c r="C1240" s="67" t="s">
        <v>57</v>
      </c>
      <c r="D1240" s="68">
        <v>25.38</v>
      </c>
      <c r="E1240" s="6">
        <v>0</v>
      </c>
    </row>
    <row r="1241" spans="1:6" x14ac:dyDescent="0.25">
      <c r="A1241" s="72"/>
      <c r="B1241" s="75"/>
      <c r="C1241" s="67" t="s">
        <v>58</v>
      </c>
      <c r="D1241" s="68">
        <v>27.18</v>
      </c>
      <c r="E1241" s="6">
        <v>0</v>
      </c>
    </row>
    <row r="1242" spans="1:6" x14ac:dyDescent="0.25">
      <c r="A1242" s="72"/>
      <c r="B1242" s="75"/>
      <c r="C1242" s="67" t="s">
        <v>59</v>
      </c>
      <c r="D1242" s="68">
        <v>25.56</v>
      </c>
      <c r="E1242" s="6">
        <v>0</v>
      </c>
    </row>
    <row r="1243" spans="1:6" x14ac:dyDescent="0.25">
      <c r="A1243" s="72"/>
      <c r="B1243" s="75"/>
      <c r="C1243" s="67" t="s">
        <v>60</v>
      </c>
      <c r="D1243" s="68">
        <v>20.7</v>
      </c>
      <c r="E1243" s="6">
        <v>0</v>
      </c>
    </row>
    <row r="1244" spans="1:6" x14ac:dyDescent="0.25">
      <c r="A1244" s="72"/>
      <c r="B1244" s="75"/>
      <c r="C1244" s="67" t="s">
        <v>61</v>
      </c>
      <c r="D1244" s="68">
        <v>19.440000000000001</v>
      </c>
      <c r="E1244" s="6">
        <v>0</v>
      </c>
    </row>
    <row r="1245" spans="1:6" x14ac:dyDescent="0.25">
      <c r="A1245" s="72"/>
      <c r="B1245" s="75"/>
      <c r="C1245" s="67" t="s">
        <v>62</v>
      </c>
      <c r="D1245" s="68">
        <v>18.899999999999999</v>
      </c>
      <c r="E1245" s="6">
        <v>0</v>
      </c>
    </row>
    <row r="1246" spans="1:6" ht="16.5" thickBot="1" x14ac:dyDescent="0.3">
      <c r="A1246" s="73"/>
      <c r="B1246" s="76"/>
      <c r="C1246" s="69" t="s">
        <v>63</v>
      </c>
      <c r="D1246" s="70">
        <v>16.2</v>
      </c>
      <c r="E1246" s="6">
        <v>0</v>
      </c>
    </row>
    <row r="1247" spans="1:6" x14ac:dyDescent="0.25">
      <c r="B1247" s="77" t="s">
        <v>64</v>
      </c>
      <c r="D1247" s="78">
        <f>SUM(D1223:D1246)</f>
        <v>455.21999999999997</v>
      </c>
      <c r="E1247" s="79">
        <f>SUM(E1223:E1246)</f>
        <v>0</v>
      </c>
      <c r="F1247" s="78"/>
    </row>
    <row r="1248" spans="1:6" ht="16.5" thickBot="1" x14ac:dyDescent="0.3"/>
    <row r="1249" spans="1:6" s="8" customFormat="1" ht="34.5" customHeight="1" thickBot="1" x14ac:dyDescent="0.25">
      <c r="A1249" s="15" t="s">
        <v>25</v>
      </c>
      <c r="B1249" s="16" t="s">
        <v>26</v>
      </c>
      <c r="C1249" s="17" t="s">
        <v>27</v>
      </c>
      <c r="D1249" s="19" t="s">
        <v>34</v>
      </c>
      <c r="E1249" s="45" t="s">
        <v>29</v>
      </c>
      <c r="F1249" s="19" t="s">
        <v>30</v>
      </c>
    </row>
    <row r="1250" spans="1:6" x14ac:dyDescent="0.25">
      <c r="A1250" s="71" t="s">
        <v>113</v>
      </c>
      <c r="B1250" s="74">
        <v>41990</v>
      </c>
      <c r="C1250" s="65" t="s">
        <v>40</v>
      </c>
      <c r="D1250" s="66">
        <v>0</v>
      </c>
      <c r="E1250" s="6">
        <v>0</v>
      </c>
    </row>
    <row r="1251" spans="1:6" x14ac:dyDescent="0.25">
      <c r="A1251" s="72"/>
      <c r="B1251" s="75"/>
      <c r="C1251" s="67" t="s">
        <v>41</v>
      </c>
      <c r="D1251" s="68">
        <v>0</v>
      </c>
      <c r="E1251" s="6">
        <v>0</v>
      </c>
    </row>
    <row r="1252" spans="1:6" x14ac:dyDescent="0.25">
      <c r="A1252" s="72"/>
      <c r="B1252" s="75"/>
      <c r="C1252" s="67" t="s">
        <v>42</v>
      </c>
      <c r="D1252" s="68">
        <v>0</v>
      </c>
      <c r="E1252" s="6">
        <v>0</v>
      </c>
    </row>
    <row r="1253" spans="1:6" x14ac:dyDescent="0.25">
      <c r="A1253" s="72"/>
      <c r="B1253" s="75"/>
      <c r="C1253" s="67" t="s">
        <v>43</v>
      </c>
      <c r="D1253" s="68">
        <v>0</v>
      </c>
      <c r="E1253" s="6">
        <v>0</v>
      </c>
    </row>
    <row r="1254" spans="1:6" x14ac:dyDescent="0.25">
      <c r="A1254" s="72"/>
      <c r="B1254" s="75"/>
      <c r="C1254" s="67" t="s">
        <v>44</v>
      </c>
      <c r="D1254" s="68">
        <v>0</v>
      </c>
      <c r="E1254" s="6">
        <v>0</v>
      </c>
    </row>
    <row r="1255" spans="1:6" x14ac:dyDescent="0.25">
      <c r="A1255" s="72"/>
      <c r="B1255" s="75"/>
      <c r="C1255" s="67" t="s">
        <v>45</v>
      </c>
      <c r="D1255" s="68">
        <v>0</v>
      </c>
      <c r="E1255" s="6">
        <v>0</v>
      </c>
    </row>
    <row r="1256" spans="1:6" x14ac:dyDescent="0.25">
      <c r="A1256" s="72"/>
      <c r="B1256" s="75"/>
      <c r="C1256" s="67" t="s">
        <v>46</v>
      </c>
      <c r="D1256" s="68">
        <v>0</v>
      </c>
      <c r="E1256" s="6">
        <v>0</v>
      </c>
    </row>
    <row r="1257" spans="1:6" x14ac:dyDescent="0.25">
      <c r="A1257" s="72"/>
      <c r="B1257" s="75"/>
      <c r="C1257" s="67" t="s">
        <v>47</v>
      </c>
      <c r="D1257" s="68">
        <v>0</v>
      </c>
      <c r="E1257" s="6">
        <v>0</v>
      </c>
    </row>
    <row r="1258" spans="1:6" x14ac:dyDescent="0.25">
      <c r="A1258" s="72"/>
      <c r="B1258" s="75"/>
      <c r="C1258" s="67" t="s">
        <v>48</v>
      </c>
      <c r="D1258" s="68">
        <v>0</v>
      </c>
      <c r="E1258" s="6">
        <v>0</v>
      </c>
    </row>
    <row r="1259" spans="1:6" x14ac:dyDescent="0.25">
      <c r="A1259" s="72"/>
      <c r="B1259" s="75"/>
      <c r="C1259" s="67" t="s">
        <v>49</v>
      </c>
      <c r="D1259" s="68">
        <v>0</v>
      </c>
      <c r="E1259" s="6">
        <v>0</v>
      </c>
    </row>
    <row r="1260" spans="1:6" x14ac:dyDescent="0.25">
      <c r="A1260" s="72"/>
      <c r="B1260" s="75"/>
      <c r="C1260" s="67" t="s">
        <v>50</v>
      </c>
      <c r="D1260" s="68">
        <v>0</v>
      </c>
      <c r="E1260" s="6">
        <v>0</v>
      </c>
    </row>
    <row r="1261" spans="1:6" x14ac:dyDescent="0.25">
      <c r="A1261" s="72"/>
      <c r="B1261" s="75"/>
      <c r="C1261" s="67" t="s">
        <v>51</v>
      </c>
      <c r="D1261" s="68">
        <v>0</v>
      </c>
      <c r="E1261" s="6">
        <v>0</v>
      </c>
    </row>
    <row r="1262" spans="1:6" x14ac:dyDescent="0.25">
      <c r="A1262" s="72"/>
      <c r="B1262" s="75"/>
      <c r="C1262" s="67" t="s">
        <v>52</v>
      </c>
      <c r="D1262" s="68">
        <v>0</v>
      </c>
      <c r="E1262" s="6">
        <v>0</v>
      </c>
    </row>
    <row r="1263" spans="1:6" x14ac:dyDescent="0.25">
      <c r="A1263" s="72"/>
      <c r="B1263" s="75"/>
      <c r="C1263" s="67" t="s">
        <v>53</v>
      </c>
      <c r="D1263" s="68">
        <v>0</v>
      </c>
      <c r="E1263" s="6">
        <v>0</v>
      </c>
    </row>
    <row r="1264" spans="1:6" x14ac:dyDescent="0.25">
      <c r="A1264" s="72"/>
      <c r="B1264" s="75"/>
      <c r="C1264" s="67" t="s">
        <v>54</v>
      </c>
      <c r="D1264" s="68">
        <v>0</v>
      </c>
      <c r="E1264" s="6">
        <v>0</v>
      </c>
    </row>
    <row r="1265" spans="1:6" x14ac:dyDescent="0.25">
      <c r="A1265" s="72"/>
      <c r="B1265" s="75"/>
      <c r="C1265" s="67" t="s">
        <v>55</v>
      </c>
      <c r="D1265" s="68">
        <v>0</v>
      </c>
      <c r="E1265" s="6">
        <v>0</v>
      </c>
    </row>
    <row r="1266" spans="1:6" x14ac:dyDescent="0.25">
      <c r="A1266" s="72"/>
      <c r="B1266" s="75"/>
      <c r="C1266" s="67" t="s">
        <v>56</v>
      </c>
      <c r="D1266" s="68">
        <v>0</v>
      </c>
      <c r="E1266" s="6">
        <v>0</v>
      </c>
    </row>
    <row r="1267" spans="1:6" x14ac:dyDescent="0.25">
      <c r="A1267" s="72"/>
      <c r="B1267" s="75"/>
      <c r="C1267" s="67" t="s">
        <v>57</v>
      </c>
      <c r="D1267" s="68">
        <v>0</v>
      </c>
      <c r="E1267" s="6">
        <v>0</v>
      </c>
    </row>
    <row r="1268" spans="1:6" x14ac:dyDescent="0.25">
      <c r="A1268" s="72"/>
      <c r="B1268" s="75"/>
      <c r="C1268" s="67" t="s">
        <v>58</v>
      </c>
      <c r="D1268" s="68">
        <v>0</v>
      </c>
      <c r="E1268" s="6">
        <v>0</v>
      </c>
    </row>
    <row r="1269" spans="1:6" x14ac:dyDescent="0.25">
      <c r="A1269" s="72"/>
      <c r="B1269" s="75"/>
      <c r="C1269" s="67" t="s">
        <v>59</v>
      </c>
      <c r="D1269" s="68">
        <v>0</v>
      </c>
      <c r="E1269" s="6">
        <v>0</v>
      </c>
    </row>
    <row r="1270" spans="1:6" x14ac:dyDescent="0.25">
      <c r="A1270" s="72"/>
      <c r="B1270" s="75"/>
      <c r="C1270" s="67" t="s">
        <v>60</v>
      </c>
      <c r="D1270" s="68">
        <v>0</v>
      </c>
      <c r="E1270" s="6">
        <v>0</v>
      </c>
    </row>
    <row r="1271" spans="1:6" x14ac:dyDescent="0.25">
      <c r="A1271" s="72"/>
      <c r="B1271" s="75"/>
      <c r="C1271" s="67" t="s">
        <v>61</v>
      </c>
      <c r="D1271" s="68">
        <v>0</v>
      </c>
      <c r="E1271" s="6">
        <v>0</v>
      </c>
    </row>
    <row r="1272" spans="1:6" x14ac:dyDescent="0.25">
      <c r="A1272" s="72"/>
      <c r="B1272" s="75"/>
      <c r="C1272" s="67" t="s">
        <v>62</v>
      </c>
      <c r="D1272" s="68">
        <v>0</v>
      </c>
      <c r="E1272" s="6">
        <v>0</v>
      </c>
    </row>
    <row r="1273" spans="1:6" ht="16.5" thickBot="1" x14ac:dyDescent="0.3">
      <c r="A1273" s="73"/>
      <c r="B1273" s="76"/>
      <c r="C1273" s="69" t="s">
        <v>63</v>
      </c>
      <c r="D1273" s="70">
        <v>0</v>
      </c>
      <c r="E1273" s="6">
        <v>0</v>
      </c>
    </row>
    <row r="1274" spans="1:6" x14ac:dyDescent="0.25">
      <c r="B1274" s="77" t="s">
        <v>64</v>
      </c>
      <c r="D1274" s="78">
        <f>SUM(D1250:D1273)</f>
        <v>0</v>
      </c>
      <c r="E1274" s="79">
        <f>SUM(E1250:E1273)</f>
        <v>0</v>
      </c>
      <c r="F1274" s="78"/>
    </row>
    <row r="1275" spans="1:6" ht="16.5" thickBot="1" x14ac:dyDescent="0.3"/>
    <row r="1276" spans="1:6" s="8" customFormat="1" ht="34.5" customHeight="1" thickBot="1" x14ac:dyDescent="0.25">
      <c r="A1276" s="15" t="s">
        <v>25</v>
      </c>
      <c r="B1276" s="16" t="s">
        <v>26</v>
      </c>
      <c r="C1276" s="17" t="s">
        <v>27</v>
      </c>
      <c r="D1276" s="19" t="s">
        <v>34</v>
      </c>
      <c r="E1276" s="45" t="s">
        <v>29</v>
      </c>
      <c r="F1276" s="19" t="s">
        <v>30</v>
      </c>
    </row>
    <row r="1277" spans="1:6" x14ac:dyDescent="0.25">
      <c r="A1277" s="71" t="s">
        <v>114</v>
      </c>
      <c r="B1277" s="74">
        <v>41990</v>
      </c>
      <c r="C1277" s="65" t="s">
        <v>40</v>
      </c>
      <c r="D1277" s="66">
        <v>200.52</v>
      </c>
      <c r="E1277" s="6">
        <v>0</v>
      </c>
    </row>
    <row r="1278" spans="1:6" x14ac:dyDescent="0.25">
      <c r="A1278" s="72"/>
      <c r="B1278" s="75"/>
      <c r="C1278" s="67" t="s">
        <v>41</v>
      </c>
      <c r="D1278" s="68">
        <v>182.52</v>
      </c>
      <c r="E1278" s="6">
        <v>0</v>
      </c>
    </row>
    <row r="1279" spans="1:6" x14ac:dyDescent="0.25">
      <c r="A1279" s="72"/>
      <c r="B1279" s="75"/>
      <c r="C1279" s="67" t="s">
        <v>42</v>
      </c>
      <c r="D1279" s="68">
        <v>179.28</v>
      </c>
      <c r="E1279" s="6">
        <v>0</v>
      </c>
    </row>
    <row r="1280" spans="1:6" x14ac:dyDescent="0.25">
      <c r="A1280" s="72"/>
      <c r="B1280" s="75"/>
      <c r="C1280" s="67" t="s">
        <v>43</v>
      </c>
      <c r="D1280" s="68">
        <v>183.6</v>
      </c>
      <c r="E1280" s="6">
        <v>0</v>
      </c>
    </row>
    <row r="1281" spans="1:5" x14ac:dyDescent="0.25">
      <c r="A1281" s="72"/>
      <c r="B1281" s="75"/>
      <c r="C1281" s="67" t="s">
        <v>44</v>
      </c>
      <c r="D1281" s="68">
        <v>176.76</v>
      </c>
      <c r="E1281" s="6">
        <v>0</v>
      </c>
    </row>
    <row r="1282" spans="1:5" x14ac:dyDescent="0.25">
      <c r="A1282" s="72"/>
      <c r="B1282" s="75"/>
      <c r="C1282" s="67" t="s">
        <v>45</v>
      </c>
      <c r="D1282" s="68">
        <v>193.32</v>
      </c>
      <c r="E1282" s="6">
        <v>0</v>
      </c>
    </row>
    <row r="1283" spans="1:5" x14ac:dyDescent="0.25">
      <c r="A1283" s="72"/>
      <c r="B1283" s="75"/>
      <c r="C1283" s="67" t="s">
        <v>46</v>
      </c>
      <c r="D1283" s="68">
        <v>174.6</v>
      </c>
      <c r="E1283" s="6">
        <v>0</v>
      </c>
    </row>
    <row r="1284" spans="1:5" x14ac:dyDescent="0.25">
      <c r="A1284" s="72"/>
      <c r="B1284" s="75"/>
      <c r="C1284" s="67" t="s">
        <v>47</v>
      </c>
      <c r="D1284" s="68">
        <v>183.96</v>
      </c>
      <c r="E1284" s="6">
        <v>0</v>
      </c>
    </row>
    <row r="1285" spans="1:5" x14ac:dyDescent="0.25">
      <c r="A1285" s="72"/>
      <c r="B1285" s="75"/>
      <c r="C1285" s="67" t="s">
        <v>48</v>
      </c>
      <c r="D1285" s="68">
        <v>252.72</v>
      </c>
      <c r="E1285" s="6">
        <v>0</v>
      </c>
    </row>
    <row r="1286" spans="1:5" x14ac:dyDescent="0.25">
      <c r="A1286" s="72"/>
      <c r="B1286" s="75"/>
      <c r="C1286" s="67" t="s">
        <v>49</v>
      </c>
      <c r="D1286" s="68">
        <v>208.44</v>
      </c>
      <c r="E1286" s="6">
        <v>0</v>
      </c>
    </row>
    <row r="1287" spans="1:5" x14ac:dyDescent="0.25">
      <c r="A1287" s="72"/>
      <c r="B1287" s="75"/>
      <c r="C1287" s="67" t="s">
        <v>50</v>
      </c>
      <c r="D1287" s="68">
        <v>222.48</v>
      </c>
      <c r="E1287" s="6">
        <v>0</v>
      </c>
    </row>
    <row r="1288" spans="1:5" x14ac:dyDescent="0.25">
      <c r="A1288" s="72"/>
      <c r="B1288" s="75"/>
      <c r="C1288" s="67" t="s">
        <v>51</v>
      </c>
      <c r="D1288" s="68">
        <v>218.88</v>
      </c>
      <c r="E1288" s="6">
        <v>0</v>
      </c>
    </row>
    <row r="1289" spans="1:5" x14ac:dyDescent="0.25">
      <c r="A1289" s="72"/>
      <c r="B1289" s="75"/>
      <c r="C1289" s="67" t="s">
        <v>52</v>
      </c>
      <c r="D1289" s="68">
        <v>188.64</v>
      </c>
      <c r="E1289" s="6">
        <v>0</v>
      </c>
    </row>
    <row r="1290" spans="1:5" x14ac:dyDescent="0.25">
      <c r="A1290" s="72"/>
      <c r="B1290" s="75"/>
      <c r="C1290" s="67" t="s">
        <v>53</v>
      </c>
      <c r="D1290" s="68">
        <v>239.76</v>
      </c>
      <c r="E1290" s="6">
        <v>0</v>
      </c>
    </row>
    <row r="1291" spans="1:5" x14ac:dyDescent="0.25">
      <c r="A1291" s="72"/>
      <c r="B1291" s="75"/>
      <c r="C1291" s="67" t="s">
        <v>54</v>
      </c>
      <c r="D1291" s="68">
        <v>211.68</v>
      </c>
      <c r="E1291" s="6">
        <v>0</v>
      </c>
    </row>
    <row r="1292" spans="1:5" x14ac:dyDescent="0.25">
      <c r="A1292" s="72"/>
      <c r="B1292" s="75"/>
      <c r="C1292" s="67" t="s">
        <v>55</v>
      </c>
      <c r="D1292" s="68">
        <v>219.6</v>
      </c>
      <c r="E1292" s="6">
        <v>0</v>
      </c>
    </row>
    <row r="1293" spans="1:5" x14ac:dyDescent="0.25">
      <c r="A1293" s="72"/>
      <c r="B1293" s="75"/>
      <c r="C1293" s="67" t="s">
        <v>56</v>
      </c>
      <c r="D1293" s="68">
        <v>224.28</v>
      </c>
      <c r="E1293" s="6">
        <v>0</v>
      </c>
    </row>
    <row r="1294" spans="1:5" x14ac:dyDescent="0.25">
      <c r="A1294" s="72"/>
      <c r="B1294" s="75"/>
      <c r="C1294" s="67" t="s">
        <v>57</v>
      </c>
      <c r="D1294" s="68">
        <v>203.04</v>
      </c>
      <c r="E1294" s="6">
        <v>0</v>
      </c>
    </row>
    <row r="1295" spans="1:5" x14ac:dyDescent="0.25">
      <c r="A1295" s="72"/>
      <c r="B1295" s="75"/>
      <c r="C1295" s="67" t="s">
        <v>58</v>
      </c>
      <c r="D1295" s="68">
        <v>182.88</v>
      </c>
      <c r="E1295" s="6">
        <v>0</v>
      </c>
    </row>
    <row r="1296" spans="1:5" x14ac:dyDescent="0.25">
      <c r="A1296" s="72"/>
      <c r="B1296" s="75"/>
      <c r="C1296" s="67" t="s">
        <v>59</v>
      </c>
      <c r="D1296" s="68">
        <v>210.96</v>
      </c>
      <c r="E1296" s="6">
        <v>0</v>
      </c>
    </row>
    <row r="1297" spans="1:6" x14ac:dyDescent="0.25">
      <c r="A1297" s="72"/>
      <c r="B1297" s="75"/>
      <c r="C1297" s="67" t="s">
        <v>60</v>
      </c>
      <c r="D1297" s="68">
        <v>189.36</v>
      </c>
      <c r="E1297" s="6">
        <v>0</v>
      </c>
    </row>
    <row r="1298" spans="1:6" x14ac:dyDescent="0.25">
      <c r="A1298" s="72"/>
      <c r="B1298" s="75"/>
      <c r="C1298" s="67" t="s">
        <v>61</v>
      </c>
      <c r="D1298" s="68">
        <v>174.96</v>
      </c>
      <c r="E1298" s="6">
        <v>0</v>
      </c>
    </row>
    <row r="1299" spans="1:6" x14ac:dyDescent="0.25">
      <c r="A1299" s="72"/>
      <c r="B1299" s="75"/>
      <c r="C1299" s="67" t="s">
        <v>62</v>
      </c>
      <c r="D1299" s="68">
        <v>167.76</v>
      </c>
      <c r="E1299" s="6">
        <v>0</v>
      </c>
    </row>
    <row r="1300" spans="1:6" ht="16.5" thickBot="1" x14ac:dyDescent="0.3">
      <c r="A1300" s="73"/>
      <c r="B1300" s="76"/>
      <c r="C1300" s="69" t="s">
        <v>63</v>
      </c>
      <c r="D1300" s="70">
        <v>192.24</v>
      </c>
      <c r="E1300" s="6">
        <v>0</v>
      </c>
    </row>
    <row r="1301" spans="1:6" x14ac:dyDescent="0.25">
      <c r="B1301" s="77" t="s">
        <v>64</v>
      </c>
      <c r="D1301" s="78">
        <f>SUM(D1277:D1300)</f>
        <v>4782.24</v>
      </c>
      <c r="E1301" s="79">
        <f>SUM(E1277:E1300)</f>
        <v>0</v>
      </c>
      <c r="F1301" s="78"/>
    </row>
  </sheetData>
  <mergeCells count="96">
    <mergeCell ref="A1223:A1246"/>
    <mergeCell ref="B1223:B1246"/>
    <mergeCell ref="A1250:A1273"/>
    <mergeCell ref="B1250:B1273"/>
    <mergeCell ref="A1277:A1300"/>
    <mergeCell ref="B1277:B1300"/>
    <mergeCell ref="A1142:A1165"/>
    <mergeCell ref="B1142:B1165"/>
    <mergeCell ref="A1169:A1192"/>
    <mergeCell ref="B1169:B1192"/>
    <mergeCell ref="A1196:A1219"/>
    <mergeCell ref="B1196:B1219"/>
    <mergeCell ref="A1061:A1084"/>
    <mergeCell ref="B1061:B1084"/>
    <mergeCell ref="A1088:A1111"/>
    <mergeCell ref="B1088:B1111"/>
    <mergeCell ref="A1115:A1138"/>
    <mergeCell ref="B1115:B1138"/>
    <mergeCell ref="A980:A1003"/>
    <mergeCell ref="B980:B1003"/>
    <mergeCell ref="A1007:A1030"/>
    <mergeCell ref="B1007:B1030"/>
    <mergeCell ref="A1034:A1057"/>
    <mergeCell ref="B1034:B1057"/>
    <mergeCell ref="A899:A922"/>
    <mergeCell ref="B899:B922"/>
    <mergeCell ref="A926:A949"/>
    <mergeCell ref="B926:B949"/>
    <mergeCell ref="A953:A976"/>
    <mergeCell ref="B953:B976"/>
    <mergeCell ref="A818:A841"/>
    <mergeCell ref="B818:B841"/>
    <mergeCell ref="A845:A868"/>
    <mergeCell ref="B845:B868"/>
    <mergeCell ref="A872:A895"/>
    <mergeCell ref="B872:B895"/>
    <mergeCell ref="A737:A760"/>
    <mergeCell ref="B737:B760"/>
    <mergeCell ref="A764:A787"/>
    <mergeCell ref="B764:B787"/>
    <mergeCell ref="A791:A814"/>
    <mergeCell ref="B791:B814"/>
    <mergeCell ref="A656:A679"/>
    <mergeCell ref="B656:B679"/>
    <mergeCell ref="A683:A706"/>
    <mergeCell ref="B683:B706"/>
    <mergeCell ref="A710:A733"/>
    <mergeCell ref="B710:B733"/>
    <mergeCell ref="A575:A598"/>
    <mergeCell ref="B575:B598"/>
    <mergeCell ref="A602:A625"/>
    <mergeCell ref="B602:B625"/>
    <mergeCell ref="A629:A652"/>
    <mergeCell ref="B629:B652"/>
    <mergeCell ref="A494:A517"/>
    <mergeCell ref="B494:B517"/>
    <mergeCell ref="A521:A544"/>
    <mergeCell ref="B521:B544"/>
    <mergeCell ref="A548:A571"/>
    <mergeCell ref="B548:B571"/>
    <mergeCell ref="A413:A436"/>
    <mergeCell ref="B413:B436"/>
    <mergeCell ref="A440:A463"/>
    <mergeCell ref="B440:B463"/>
    <mergeCell ref="A467:A490"/>
    <mergeCell ref="B467:B490"/>
    <mergeCell ref="A332:A355"/>
    <mergeCell ref="B332:B355"/>
    <mergeCell ref="A359:A382"/>
    <mergeCell ref="B359:B382"/>
    <mergeCell ref="A386:A409"/>
    <mergeCell ref="B386:B409"/>
    <mergeCell ref="A251:A274"/>
    <mergeCell ref="B251:B274"/>
    <mergeCell ref="A278:A301"/>
    <mergeCell ref="B278:B301"/>
    <mergeCell ref="A305:A328"/>
    <mergeCell ref="B305:B328"/>
    <mergeCell ref="A197:A220"/>
    <mergeCell ref="B197:B220"/>
    <mergeCell ref="A224:A247"/>
    <mergeCell ref="B224:B247"/>
    <mergeCell ref="A142:A165"/>
    <mergeCell ref="B142:B165"/>
    <mergeCell ref="A169:A192"/>
    <mergeCell ref="B169:B192"/>
    <mergeCell ref="A88:A111"/>
    <mergeCell ref="B88:B111"/>
    <mergeCell ref="A115:A138"/>
    <mergeCell ref="B115:B138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2014-12-18T08:28:16Z</dcterms:modified>
</cp:coreProperties>
</file>